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919B - Moravská Třebová - kulturně kreativní centrum - interiér (opakování II)\"/>
    </mc:Choice>
  </mc:AlternateContent>
  <xr:revisionPtr revIDLastSave="0" documentId="13_ncr:1_{9565F58D-02D3-4737-8068-41FB70E5890D}" xr6:coauthVersionLast="47" xr6:coauthVersionMax="47" xr10:uidLastSave="{00000000-0000-0000-0000-000000000000}"/>
  <bookViews>
    <workbookView xWindow="0" yWindow="0" windowWidth="28800" windowHeight="15600" activeTab="1" xr2:uid="{C391DABF-792B-433F-9A6A-0BC6A118920C}"/>
  </bookViews>
  <sheets>
    <sheet name="Pokyny pro vyplnění" sheetId="11" r:id="rId1"/>
    <sheet name="Stavba" sheetId="1" r:id="rId2"/>
    <sheet name="VzorPolozky" sheetId="10" state="hidden" r:id="rId3"/>
    <sheet name="03 011_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'03 011_2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'03 011_2 Pol'!$A$1:$Y$58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V8" i="12" s="1"/>
  <c r="G12" i="12"/>
  <c r="M12" i="12" s="1"/>
  <c r="I12" i="12"/>
  <c r="K12" i="12"/>
  <c r="O12" i="12"/>
  <c r="Q12" i="12"/>
  <c r="V12" i="12"/>
  <c r="G20" i="12"/>
  <c r="I20" i="12"/>
  <c r="I19" i="12" s="1"/>
  <c r="K20" i="12"/>
  <c r="M20" i="12"/>
  <c r="O20" i="12"/>
  <c r="Q20" i="12"/>
  <c r="V20" i="12"/>
  <c r="G21" i="12"/>
  <c r="M21" i="12" s="1"/>
  <c r="I21" i="12"/>
  <c r="K21" i="12"/>
  <c r="O21" i="12"/>
  <c r="O19" i="12" s="1"/>
  <c r="Q21" i="12"/>
  <c r="V21" i="12"/>
  <c r="G22" i="12"/>
  <c r="M22" i="12"/>
  <c r="I22" i="12"/>
  <c r="K22" i="12"/>
  <c r="K19" i="12" s="1"/>
  <c r="O22" i="12"/>
  <c r="Q22" i="12"/>
  <c r="V22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G27" i="12"/>
  <c r="I27" i="12"/>
  <c r="K27" i="12"/>
  <c r="M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/>
  <c r="I30" i="12"/>
  <c r="K30" i="12"/>
  <c r="O30" i="12"/>
  <c r="Q30" i="12"/>
  <c r="V30" i="12"/>
  <c r="G33" i="12"/>
  <c r="M33" i="12" s="1"/>
  <c r="I33" i="12"/>
  <c r="I32" i="12" s="1"/>
  <c r="K33" i="12"/>
  <c r="O33" i="12"/>
  <c r="Q33" i="12"/>
  <c r="V33" i="12"/>
  <c r="V32" i="12" s="1"/>
  <c r="G35" i="12"/>
  <c r="M35" i="12"/>
  <c r="I35" i="12"/>
  <c r="K35" i="12"/>
  <c r="K32" i="12" s="1"/>
  <c r="O35" i="12"/>
  <c r="Q35" i="12"/>
  <c r="V35" i="12"/>
  <c r="G37" i="12"/>
  <c r="M37" i="12" s="1"/>
  <c r="I37" i="12"/>
  <c r="K37" i="12"/>
  <c r="O37" i="12"/>
  <c r="Q37" i="12"/>
  <c r="V37" i="12"/>
  <c r="G40" i="12"/>
  <c r="I40" i="12"/>
  <c r="I39" i="12" s="1"/>
  <c r="K40" i="12"/>
  <c r="O40" i="12"/>
  <c r="O39" i="12" s="1"/>
  <c r="Q40" i="12"/>
  <c r="Q39" i="12" s="1"/>
  <c r="V40" i="12"/>
  <c r="V39" i="12"/>
  <c r="G42" i="12"/>
  <c r="I42" i="12"/>
  <c r="K42" i="12"/>
  <c r="M42" i="12"/>
  <c r="O42" i="12"/>
  <c r="Q42" i="12"/>
  <c r="V42" i="12"/>
  <c r="G43" i="12"/>
  <c r="I56" i="1" s="1"/>
  <c r="G44" i="12"/>
  <c r="I44" i="12"/>
  <c r="I43" i="12" s="1"/>
  <c r="K44" i="12"/>
  <c r="K43" i="12" s="1"/>
  <c r="M44" i="12"/>
  <c r="M43" i="12" s="1"/>
  <c r="O44" i="12"/>
  <c r="O43" i="12" s="1"/>
  <c r="Q44" i="12"/>
  <c r="Q43" i="12" s="1"/>
  <c r="V44" i="12"/>
  <c r="V43" i="12" s="1"/>
  <c r="M46" i="12"/>
  <c r="M45" i="12" s="1"/>
  <c r="I46" i="12"/>
  <c r="I45" i="12" s="1"/>
  <c r="K46" i="12"/>
  <c r="K45" i="12" s="1"/>
  <c r="O46" i="12"/>
  <c r="O45" i="12" s="1"/>
  <c r="Q46" i="12"/>
  <c r="Q45" i="12" s="1"/>
  <c r="V46" i="12"/>
  <c r="V45" i="12" s="1"/>
  <c r="AE48" i="12"/>
  <c r="F41" i="1" s="1"/>
  <c r="I20" i="1"/>
  <c r="I19" i="1"/>
  <c r="I18" i="1"/>
  <c r="I17" i="1"/>
  <c r="J28" i="1"/>
  <c r="J26" i="1"/>
  <c r="G38" i="1"/>
  <c r="F38" i="1"/>
  <c r="J23" i="1"/>
  <c r="J24" i="1"/>
  <c r="J25" i="1"/>
  <c r="J27" i="1"/>
  <c r="E24" i="1"/>
  <c r="E26" i="1"/>
  <c r="G45" i="12"/>
  <c r="I57" i="1" s="1"/>
  <c r="Q32" i="12"/>
  <c r="Q19" i="12"/>
  <c r="Q8" i="12"/>
  <c r="K39" i="12"/>
  <c r="G39" i="12"/>
  <c r="I55" i="1"/>
  <c r="O32" i="12"/>
  <c r="G32" i="12"/>
  <c r="I54" i="1" s="1"/>
  <c r="V19" i="12"/>
  <c r="I8" i="12"/>
  <c r="M40" i="12"/>
  <c r="M39" i="12"/>
  <c r="G8" i="12" l="1"/>
  <c r="I52" i="1" s="1"/>
  <c r="K8" i="12"/>
  <c r="AF48" i="12"/>
  <c r="O8" i="12"/>
  <c r="M32" i="12"/>
  <c r="M19" i="12"/>
  <c r="M8" i="12"/>
  <c r="F40" i="1"/>
  <c r="G39" i="1"/>
  <c r="G42" i="1" s="1"/>
  <c r="G25" i="1" s="1"/>
  <c r="A25" i="1" s="1"/>
  <c r="G19" i="12"/>
  <c r="F39" i="1"/>
  <c r="G41" i="1" l="1"/>
  <c r="G40" i="1"/>
  <c r="H40" i="1" s="1"/>
  <c r="I40" i="1" s="1"/>
  <c r="I53" i="1"/>
  <c r="G48" i="12"/>
  <c r="F42" i="1"/>
  <c r="H39" i="1"/>
  <c r="H42" i="1" s="1"/>
  <c r="G26" i="1"/>
  <c r="A26" i="1"/>
  <c r="H41" i="1" l="1"/>
  <c r="I41" i="1"/>
  <c r="I39" i="1"/>
  <c r="I42" i="1" s="1"/>
  <c r="G28" i="1"/>
  <c r="G23" i="1"/>
  <c r="I16" i="1"/>
  <c r="I21" i="1" s="1"/>
  <c r="I58" i="1"/>
  <c r="J56" i="1" l="1"/>
  <c r="J53" i="1"/>
  <c r="J55" i="1"/>
  <c r="J57" i="1"/>
  <c r="J52" i="1"/>
  <c r="J54" i="1"/>
  <c r="A23" i="1"/>
  <c r="J41" i="1"/>
  <c r="J40" i="1"/>
  <c r="J39" i="1"/>
  <c r="J42" i="1" s="1"/>
  <c r="J58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10FF37A7-D9BA-4735-BDAA-0D9255D5FAFF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DD335486-0EFF-4527-A95B-68DA91245C41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205ADC7F-6D11-4AAF-B1EE-F51DB779CFB8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7B39801-85AA-4BC8-97A0-6559861FDF96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E6EA7869-A7B2-45F8-923B-597347A82FD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421C931B-763E-4261-A273-CCCB5042399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 Čížek</author>
  </authors>
  <commentList>
    <comment ref="S6" authorId="0" shapeId="0" xr:uid="{46A140BC-6171-421B-BAA2-DDBDE5276DE9}">
      <text>
        <r>
          <rPr>
            <sz val="11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D8A6960-9CF5-43A7-9DF3-D8FE928260DB}">
      <text>
        <r>
          <rPr>
            <sz val="11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<sst xmlns="http://schemas.openxmlformats.org/spreadsheetml/2006/main" count="361" uniqueCount="169">
  <si>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</si>
  <si>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</si>
  <si>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</si>
  <si>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</si>
  <si>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</si>
  <si>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</si>
  <si>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</si>
  <si>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</si>
  <si>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</si>
  <si>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</si>
  <si>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</si>
  <si>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</si>
  <si>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</si>
  <si>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</si>
  <si>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</si>
  <si>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</si>
  <si>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</si>
  <si>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</si>
  <si>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</si>
  <si>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</si>
  <si>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</si>
  <si>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</si>
  <si>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</si>
  <si>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</si>
  <si>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</si>
  <si>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</si>
  <si>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</si>
  <si>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</si>
  <si>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</si>
  <si>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</si>
  <si>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</si>
  <si>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</si>
  <si>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</si>
  <si>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</si>
  <si>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</si>
  <si>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</si>
  <si>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</si>
  <si>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</si>
  <si>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</si>
  <si>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</si>
  <si>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</si>
  <si>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</si>
  <si>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</si>
  <si>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011_2</t>
  </si>
  <si>
    <t>Technické vybavení</t>
  </si>
  <si>
    <t>03</t>
  </si>
  <si>
    <t>Vybavení</t>
  </si>
  <si>
    <t>Objekt:</t>
  </si>
  <si>
    <t>Rozpočet:</t>
  </si>
  <si>
    <t>2024050</t>
  </si>
  <si>
    <t>Kulturně kreativní centrum Moravskotřebovska</t>
  </si>
  <si>
    <t>Stavba</t>
  </si>
  <si>
    <t>Celkem za stavbu</t>
  </si>
  <si>
    <t>CZK</t>
  </si>
  <si>
    <t>#POPS</t>
  </si>
  <si>
    <t>Popis stavby: 2024050 - Kulturně kreativní centrum Moravskotřebovska</t>
  </si>
  <si>
    <t>#POPO</t>
  </si>
  <si>
    <t>Popis objektu: 03 - Vybavení</t>
  </si>
  <si>
    <t>#POPR</t>
  </si>
  <si>
    <t>Popis rozpočtu: 011_2 - Technické vybavení</t>
  </si>
  <si>
    <t>Rekapitulace dílů</t>
  </si>
  <si>
    <t>Typ dílu</t>
  </si>
  <si>
    <t>_2</t>
  </si>
  <si>
    <t>Jevištní technika+pevné konstrukce</t>
  </si>
  <si>
    <t>_3</t>
  </si>
  <si>
    <t>Scénické osvětlení</t>
  </si>
  <si>
    <t>_4</t>
  </si>
  <si>
    <t>Ozvučení</t>
  </si>
  <si>
    <t>_5</t>
  </si>
  <si>
    <t>Projekce</t>
  </si>
  <si>
    <t>_7</t>
  </si>
  <si>
    <t>_9</t>
  </si>
  <si>
    <t>Vybavení Knihovny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</si>
  <si>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</si>
  <si>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</si>
  <si>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</si>
  <si>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</si>
  <si>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</si>
  <si>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</si>
  <si>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</si>
  <si>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</si>
  <si>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</si>
  <si>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</si>
  <si>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</si>
  <si>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</si>
  <si>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</si>
  <si>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</si>
  <si>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</si>
  <si>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</si>
  <si>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</si>
  <si>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</si>
  <si>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</si>
  <si>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</si>
  <si>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</si>
  <si>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</si>
  <si>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</si>
  <si>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</si>
  <si>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</si>
  <si>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</si>
  <si>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</si>
  <si>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</si>
  <si>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</si>
  <si>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</si>
  <si>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Pol__0005</t>
  </si>
  <si>
    <t>Pódiové desky mobilní/rozměr 200x100cm/hmotnost 33kg/ nosnost 750kg/sqm</t>
  </si>
  <si>
    <t>kus</t>
  </si>
  <si>
    <t>Vlastní</t>
  </si>
  <si>
    <t>Indiv</t>
  </si>
  <si>
    <t>Práce</t>
  </si>
  <si>
    <t>Běžná</t>
  </si>
  <si>
    <t>POL1_1</t>
  </si>
  <si>
    <t>Pol__00051</t>
  </si>
  <si>
    <t>Noha teleskopická/ALU 48,3mm/adapter se závitem/zátěžový kroužek/60-100cm</t>
  </si>
  <si>
    <t>Pol__0008</t>
  </si>
  <si>
    <t>Pol__0009</t>
  </si>
  <si>
    <t>Látkové vybavení (opona, boční výkryty, sufity, horizont) - neprůsvitný, blackout, samet</t>
  </si>
  <si>
    <t>soubor</t>
  </si>
  <si>
    <t>VV</t>
  </si>
  <si>
    <t>Pol__0011</t>
  </si>
  <si>
    <t>Osvětlovací pult,/DMX/12 regulovatelných okruhů/8-32 neregulovatelných okruhů/100 programovatelných nálad/ 4xprogramovatelné tlačítko/LCD display/</t>
  </si>
  <si>
    <t>Pol__0012</t>
  </si>
  <si>
    <t>Mobilní stmívací jednotka/ digitální/ 24 kanálů 2,3KW/multipin konektor/přepravní case ovládací rozvaděč/</t>
  </si>
  <si>
    <t>Pol__0014</t>
  </si>
  <si>
    <t>Osvětlovací půlt</t>
  </si>
  <si>
    <t>zařízení s více parametry,  20 x fixture fader/ 10xmultifinkční master fader/4x otočný enkoder/ 2x DMX /dotyková obrazovka 9.7"/síťové protokoly sACN,ArNet,Pathport/, 2xUSB port/Ethernet Port : 1</t>
  </si>
  <si>
    <t>Pol__0015</t>
  </si>
  <si>
    <t>PC reflektor 1000W/paticeGX9,5/uhel 8-50/klapky/ světlený zdroj 1000W</t>
  </si>
  <si>
    <t>Pol__0016</t>
  </si>
  <si>
    <t>PC reflektor 500 W//paticeGX9,5/uhel 8-50/ světlený zdroj 500W</t>
  </si>
  <si>
    <t>Pol__0017</t>
  </si>
  <si>
    <t>PC reflektor 1000W/paticeGX9,5/uhel 8-50/ světlený zdroj 1000W</t>
  </si>
  <si>
    <t>Pol__0018</t>
  </si>
  <si>
    <t>s/Symetrická Vana 500 W/divergence 120/patice R7s/světlený zdroj 500W</t>
  </si>
  <si>
    <t>RTS 25/ I</t>
  </si>
  <si>
    <t>Pol__0019</t>
  </si>
  <si>
    <t>Led Par, min. 300 W, RGB</t>
  </si>
  <si>
    <t>Pol__0020</t>
  </si>
  <si>
    <t>Sestava držáků hledištní konzole/sestava pro portálovou tyč 6ks</t>
  </si>
  <si>
    <t>Pol__0021</t>
  </si>
  <si>
    <t>Sestava držáků na zvuk. a osvětlovací techniku</t>
  </si>
  <si>
    <t>/držák reproboxů 2x/Horizontální konzole tyč 57mm 4x/Sestava pro porálovou tyč 4x : 1</t>
  </si>
  <si>
    <t>Pol__0022</t>
  </si>
  <si>
    <t>Aktivní reprobox fullrange</t>
  </si>
  <si>
    <t>/digitální zesilovač 500W/DSp procesor/12"+1" reproduktor/ pevné a uživatelské presety/LAN pro ovládání z počítače : 4</t>
  </si>
  <si>
    <t>Pol__0025</t>
  </si>
  <si>
    <t>Mobilní case na mixážní pult</t>
  </si>
  <si>
    <t>bezdrátovámi mikrofony a osvětlovací pult/ L-Rack/12U/kolečka/montážní šrouby a matice : 1</t>
  </si>
  <si>
    <t>Pol__0026</t>
  </si>
  <si>
    <t>Aktivní SubbWoofer</t>
  </si>
  <si>
    <t>digitální zesilovač 2000W/18" basový reproduktor/vestavěný DSP procesor/USB/RE485/hnízdo pro tyč 35mm : 1</t>
  </si>
  <si>
    <t>Pol__0032</t>
  </si>
  <si>
    <t>Data projektor LCD</t>
  </si>
  <si>
    <t>Rozlišení FullHD/16:9/Svitivost 4000Ansi/kontrast 16000:1/HDMI 1.4/WiFi/Reproduktory : 1</t>
  </si>
  <si>
    <t>Pol__0033</t>
  </si>
  <si>
    <t xml:space="preserve">Držák na  stěnu kompatibilní s dodaným projektorem </t>
  </si>
  <si>
    <t>Pol__0044</t>
  </si>
  <si>
    <t>Dokumentace skutečného provedení</t>
  </si>
  <si>
    <t>SUM</t>
  </si>
  <si>
    <t>Poznámky uchazeče k zadání</t>
  </si>
  <si>
    <t>POPUZIV</t>
  </si>
  <si>
    <t>END</t>
  </si>
  <si>
    <t>V horní části zpevněno popruhem, zavěšení pomocí karabin, v dolní části řetěz v tunelu</t>
  </si>
  <si>
    <t xml:space="preserve">systém pro redukci výšky opony nad podlahou </t>
  </si>
  <si>
    <t>neobsazeno</t>
  </si>
  <si>
    <t>Oponová dráha motorická 12m, profil T40, běžka s pogumovanými kolečky, rychlost rozhrnování pomalá, vč. kabeláže a napojení na rozvaděč
+
Oponová dráha na zadní a boční horizonty 18m, profil T 40, ložisková běžka, bez ovládání</t>
  </si>
  <si>
    <t xml:space="preserve">Hlavní opona -materiál samet 480 gr/m2 , řasení 100 %, samozhášlivá uprava, pevné divadelní sklady, 2 díly
(2x š 410 x v370 cm) </t>
  </si>
  <si>
    <t xml:space="preserve">harlekýn opony, samet 480 gr/m2, podšití druhou vrstvou, řasení 75 % vč. dodávky konstrukce pro zavěšení (š 700 x v 90 cm) </t>
  </si>
  <si>
    <t>boční horizont, dělený na dvě části, řasení 70 %, samet černý, samozhášlivý, 480 gr/m2, levý, pravý (4x š 250 x v 400 cm)</t>
  </si>
  <si>
    <t>zadní horizont, dělený na dvě části, řasení 70 %, samet černý, samozhášlivý, 480 gr/m2 (2x š 400 x v 400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</si>
</sst>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11"/>
      <color indexed="81"/>
      <name val="Tahoma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charset val="238"/>
    </font>
    <font>
      <sz val="8"/>
      <color rgb="FFFF0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8" xfId="0" applyFont="1" applyBorder="1" applyAlignment="1">
      <alignment vertical="center"/>
    </xf>
    <xf numFmtId="0" fontId="0" fillId="0" borderId="9" xfId="0" applyBorder="1"/>
    <xf numFmtId="0" fontId="0" fillId="0" borderId="7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9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vertical="top" indent="1"/>
    </xf>
    <xf numFmtId="0" fontId="8" fillId="0" borderId="13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8" fillId="0" borderId="10" xfId="0" applyFont="1" applyBorder="1" applyAlignment="1">
      <alignment horizontal="left" vertical="center" indent="1"/>
    </xf>
    <xf numFmtId="49" fontId="0" fillId="0" borderId="8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wrapText="1"/>
    </xf>
    <xf numFmtId="1" fontId="8" fillId="0" borderId="8" xfId="0" applyNumberFormat="1" applyFont="1" applyBorder="1" applyAlignment="1">
      <alignment horizontal="right" vertical="center" wrapText="1"/>
    </xf>
    <xf numFmtId="1" fontId="8" fillId="0" borderId="17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7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19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17" xfId="0" applyNumberFormat="1" applyFont="1" applyFill="1" applyBorder="1" applyAlignment="1">
      <alignment vertical="center"/>
    </xf>
    <xf numFmtId="4" fontId="7" fillId="5" borderId="8" xfId="0" applyNumberFormat="1" applyFont="1" applyFill="1" applyBorder="1" applyAlignment="1">
      <alignment vertical="center" wrapText="1"/>
    </xf>
    <xf numFmtId="4" fontId="10" fillId="5" borderId="16" xfId="0" applyNumberFormat="1" applyFont="1" applyFill="1" applyBorder="1" applyAlignment="1">
      <alignment horizontal="center" vertical="center" wrapText="1" shrinkToFit="1"/>
    </xf>
    <xf numFmtId="4" fontId="7" fillId="5" borderId="16" xfId="0" applyNumberFormat="1" applyFont="1" applyFill="1" applyBorder="1" applyAlignment="1">
      <alignment horizontal="center" vertical="center" wrapText="1" shrinkToFit="1"/>
    </xf>
    <xf numFmtId="3" fontId="7" fillId="5" borderId="16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vertical="center"/>
    </xf>
    <xf numFmtId="4" fontId="3" fillId="0" borderId="16" xfId="0" applyNumberFormat="1" applyFont="1" applyBorder="1" applyAlignment="1">
      <alignment horizontal="right" vertical="center" wrapText="1" shrinkToFit="1"/>
    </xf>
    <xf numFmtId="4" fontId="3" fillId="0" borderId="16" xfId="0" applyNumberFormat="1" applyFont="1" applyBorder="1" applyAlignment="1">
      <alignment horizontal="right" vertical="center" shrinkToFit="1"/>
    </xf>
    <xf numFmtId="4" fontId="0" fillId="0" borderId="16" xfId="0" applyNumberFormat="1" applyBorder="1" applyAlignment="1">
      <alignment vertical="center" shrinkToFit="1"/>
    </xf>
    <xf numFmtId="3" fontId="0" fillId="0" borderId="16" xfId="0" applyNumberFormat="1" applyBorder="1" applyAlignment="1">
      <alignment vertical="center"/>
    </xf>
    <xf numFmtId="4" fontId="5" fillId="0" borderId="17" xfId="0" applyNumberFormat="1" applyFont="1" applyBorder="1" applyAlignment="1">
      <alignment vertical="center"/>
    </xf>
    <xf numFmtId="4" fontId="5" fillId="0" borderId="16" xfId="0" applyNumberFormat="1" applyFont="1" applyBorder="1" applyAlignment="1">
      <alignment vertical="center" wrapText="1" shrinkToFit="1"/>
    </xf>
    <xf numFmtId="4" fontId="5" fillId="0" borderId="16" xfId="0" applyNumberFormat="1" applyFont="1" applyBorder="1" applyAlignment="1">
      <alignment vertical="center" shrinkToFit="1"/>
    </xf>
    <xf numFmtId="3" fontId="5" fillId="0" borderId="16" xfId="0" applyNumberFormat="1" applyFont="1" applyBorder="1" applyAlignment="1">
      <alignment vertical="center"/>
    </xf>
    <xf numFmtId="4" fontId="0" fillId="0" borderId="17" xfId="0" applyNumberFormat="1" applyBorder="1" applyAlignment="1">
      <alignment horizontal="left" vertical="center"/>
    </xf>
    <xf numFmtId="4" fontId="0" fillId="0" borderId="16" xfId="0" applyNumberFormat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wrapText="1" shrinkToFit="1"/>
    </xf>
    <xf numFmtId="4" fontId="0" fillId="3" borderId="16" xfId="0" applyNumberFormat="1" applyFill="1" applyBorder="1" applyAlignment="1">
      <alignment vertical="center" shrinkToFit="1"/>
    </xf>
    <xf numFmtId="3" fontId="0" fillId="3" borderId="16" xfId="0" applyNumberFormat="1" applyFill="1" applyBorder="1" applyAlignment="1">
      <alignment vertical="center"/>
    </xf>
    <xf numFmtId="0" fontId="4" fillId="3" borderId="20" xfId="0" applyFont="1" applyFill="1" applyBorder="1" applyAlignment="1">
      <alignment horizontal="left" vertical="center" indent="1"/>
    </xf>
    <xf numFmtId="0" fontId="5" fillId="3" borderId="21" xfId="0" applyFont="1" applyFill="1" applyBorder="1" applyAlignment="1">
      <alignment horizontal="left" vertical="center" wrapText="1"/>
    </xf>
    <xf numFmtId="0" fontId="0" fillId="3" borderId="21" xfId="0" applyFill="1" applyBorder="1" applyAlignment="1">
      <alignment horizontal="left" vertical="center" wrapText="1"/>
    </xf>
    <xf numFmtId="4" fontId="4" fillId="3" borderId="21" xfId="0" applyNumberFormat="1" applyFont="1" applyFill="1" applyBorder="1" applyAlignment="1">
      <alignment horizontal="left" vertical="center"/>
    </xf>
    <xf numFmtId="49" fontId="0" fillId="3" borderId="22" xfId="0" applyNumberFormat="1" applyFill="1" applyBorder="1" applyAlignment="1">
      <alignment horizontal="left" vertical="center"/>
    </xf>
    <xf numFmtId="0" fontId="0" fillId="3" borderId="21" xfId="0" applyFill="1" applyBorder="1" applyAlignment="1">
      <alignment wrapText="1"/>
    </xf>
    <xf numFmtId="0" fontId="0" fillId="3" borderId="21" xfId="0" applyFill="1" applyBorder="1"/>
    <xf numFmtId="49" fontId="8" fillId="3" borderId="22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19" xfId="0" applyFont="1" applyBorder="1"/>
    <xf numFmtId="0" fontId="15" fillId="5" borderId="17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49" fontId="3" fillId="0" borderId="17" xfId="0" applyNumberFormat="1" applyFont="1" applyBorder="1" applyAlignment="1">
      <alignment vertical="center"/>
    </xf>
    <xf numFmtId="0" fontId="3" fillId="3" borderId="17" xfId="0" applyFont="1" applyFill="1" applyBorder="1" applyAlignment="1">
      <alignment vertical="center"/>
    </xf>
    <xf numFmtId="0" fontId="3" fillId="3" borderId="1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164" fontId="3" fillId="0" borderId="16" xfId="0" applyNumberFormat="1" applyFont="1" applyBorder="1" applyAlignment="1">
      <alignment vertical="center"/>
    </xf>
    <xf numFmtId="164" fontId="3" fillId="3" borderId="16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vertical="center"/>
    </xf>
    <xf numFmtId="4" fontId="3" fillId="3" borderId="16" xfId="0" applyNumberFormat="1" applyFont="1" applyFill="1" applyBorder="1" applyAlignment="1">
      <alignment horizontal="center" vertical="center"/>
    </xf>
    <xf numFmtId="4" fontId="3" fillId="3" borderId="1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16" xfId="0" applyFont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5" borderId="17" xfId="0" applyFill="1" applyBorder="1"/>
    <xf numFmtId="0" fontId="0" fillId="5" borderId="16" xfId="0" applyFill="1" applyBorder="1"/>
    <xf numFmtId="0" fontId="0" fillId="5" borderId="16" xfId="0" applyFill="1" applyBorder="1" applyAlignment="1">
      <alignment horizontal="center"/>
    </xf>
    <xf numFmtId="49" fontId="0" fillId="5" borderId="16" xfId="0" applyNumberFormat="1" applyFill="1" applyBorder="1"/>
    <xf numFmtId="0" fontId="0" fillId="5" borderId="16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7" xfId="0" applyFont="1" applyFill="1" applyBorder="1" applyAlignment="1">
      <alignment vertical="top"/>
    </xf>
    <xf numFmtId="49" fontId="5" fillId="3" borderId="8" xfId="0" applyNumberFormat="1" applyFont="1" applyFill="1" applyBorder="1" applyAlignment="1">
      <alignment vertical="top"/>
    </xf>
    <xf numFmtId="0" fontId="5" fillId="3" borderId="8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5" fontId="17" fillId="0" borderId="0" xfId="0" applyNumberFormat="1" applyFont="1" applyAlignment="1">
      <alignment vertical="top" shrinkToFit="1"/>
    </xf>
    <xf numFmtId="4" fontId="17" fillId="0" borderId="0" xfId="0" applyNumberFormat="1" applyFont="1" applyAlignment="1">
      <alignment vertical="top" shrinkToFit="1"/>
    </xf>
    <xf numFmtId="4" fontId="17" fillId="4" borderId="0" xfId="0" applyNumberFormat="1" applyFont="1" applyFill="1" applyAlignment="1" applyProtection="1">
      <alignment vertical="top" shrinkToFit="1"/>
      <protection locked="0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165" fontId="5" fillId="3" borderId="0" xfId="0" applyNumberFormat="1" applyFont="1" applyFill="1" applyAlignment="1">
      <alignment vertical="top" shrinkToFit="1"/>
    </xf>
    <xf numFmtId="4" fontId="5" fillId="3" borderId="0" xfId="0" applyNumberFormat="1" applyFont="1" applyFill="1" applyAlignment="1">
      <alignment vertical="top" shrinkToFit="1"/>
    </xf>
    <xf numFmtId="0" fontId="5" fillId="3" borderId="23" xfId="0" applyFont="1" applyFill="1" applyBorder="1" applyAlignment="1">
      <alignment vertical="top"/>
    </xf>
    <xf numFmtId="49" fontId="5" fillId="3" borderId="13" xfId="0" applyNumberFormat="1" applyFont="1" applyFill="1" applyBorder="1" applyAlignment="1">
      <alignment vertical="top"/>
    </xf>
    <xf numFmtId="0" fontId="5" fillId="3" borderId="13" xfId="0" applyFont="1" applyFill="1" applyBorder="1" applyAlignment="1">
      <alignment horizontal="center" vertical="top" shrinkToFit="1"/>
    </xf>
    <xf numFmtId="165" fontId="5" fillId="3" borderId="13" xfId="0" applyNumberFormat="1" applyFont="1" applyFill="1" applyBorder="1" applyAlignment="1">
      <alignment vertical="top" shrinkToFit="1"/>
    </xf>
    <xf numFmtId="4" fontId="5" fillId="3" borderId="13" xfId="0" applyNumberFormat="1" applyFont="1" applyFill="1" applyBorder="1" applyAlignment="1">
      <alignment vertical="top" shrinkToFit="1"/>
    </xf>
    <xf numFmtId="4" fontId="5" fillId="3" borderId="24" xfId="0" applyNumberFormat="1" applyFont="1" applyFill="1" applyBorder="1" applyAlignment="1">
      <alignment vertical="top" shrinkToFit="1"/>
    </xf>
    <xf numFmtId="4" fontId="5" fillId="3" borderId="25" xfId="0" applyNumberFormat="1" applyFont="1" applyFill="1" applyBorder="1" applyAlignment="1">
      <alignment vertical="top" shrinkToFit="1"/>
    </xf>
    <xf numFmtId="0" fontId="17" fillId="0" borderId="26" xfId="0" applyFont="1" applyBorder="1" applyAlignment="1">
      <alignment vertical="top"/>
    </xf>
    <xf numFmtId="49" fontId="17" fillId="0" borderId="27" xfId="0" applyNumberFormat="1" applyFont="1" applyBorder="1" applyAlignment="1">
      <alignment vertical="top"/>
    </xf>
    <xf numFmtId="0" fontId="17" fillId="0" borderId="27" xfId="0" applyFont="1" applyBorder="1" applyAlignment="1">
      <alignment horizontal="center" vertical="top" shrinkToFit="1"/>
    </xf>
    <xf numFmtId="165" fontId="17" fillId="0" borderId="27" xfId="0" applyNumberFormat="1" applyFont="1" applyBorder="1" applyAlignment="1">
      <alignment vertical="top" shrinkToFit="1"/>
    </xf>
    <xf numFmtId="4" fontId="17" fillId="4" borderId="27" xfId="0" applyNumberFormat="1" applyFont="1" applyFill="1" applyBorder="1" applyAlignment="1" applyProtection="1">
      <alignment vertical="top" shrinkToFit="1"/>
      <protection locked="0"/>
    </xf>
    <xf numFmtId="4" fontId="17" fillId="0" borderId="28" xfId="0" applyNumberFormat="1" applyFont="1" applyBorder="1" applyAlignment="1">
      <alignment vertical="top" shrinkToFit="1"/>
    </xf>
    <xf numFmtId="0" fontId="17" fillId="0" borderId="29" xfId="0" applyFont="1" applyBorder="1" applyAlignment="1">
      <alignment vertical="top"/>
    </xf>
    <xf numFmtId="49" fontId="17" fillId="0" borderId="30" xfId="0" applyNumberFormat="1" applyFont="1" applyBorder="1" applyAlignment="1">
      <alignment vertical="top"/>
    </xf>
    <xf numFmtId="0" fontId="17" fillId="0" borderId="30" xfId="0" applyFont="1" applyBorder="1" applyAlignment="1">
      <alignment horizontal="center" vertical="top" shrinkToFit="1"/>
    </xf>
    <xf numFmtId="165" fontId="17" fillId="0" borderId="30" xfId="0" applyNumberFormat="1" applyFont="1" applyBorder="1" applyAlignment="1">
      <alignment vertical="top" shrinkToFit="1"/>
    </xf>
    <xf numFmtId="4" fontId="17" fillId="4" borderId="30" xfId="0" applyNumberFormat="1" applyFont="1" applyFill="1" applyBorder="1" applyAlignment="1" applyProtection="1">
      <alignment vertical="top" shrinkToFit="1"/>
      <protection locked="0"/>
    </xf>
    <xf numFmtId="4" fontId="17" fillId="0" borderId="31" xfId="0" applyNumberFormat="1" applyFont="1" applyBorder="1" applyAlignment="1">
      <alignment vertical="top" shrinkToFit="1"/>
    </xf>
    <xf numFmtId="49" fontId="5" fillId="3" borderId="13" xfId="0" applyNumberFormat="1" applyFont="1" applyFill="1" applyBorder="1" applyAlignment="1">
      <alignment horizontal="left" vertical="top" wrapText="1"/>
    </xf>
    <xf numFmtId="49" fontId="17" fillId="0" borderId="30" xfId="0" applyNumberFormat="1" applyFont="1" applyBorder="1" applyAlignment="1">
      <alignment horizontal="left" vertical="top" wrapText="1"/>
    </xf>
    <xf numFmtId="49" fontId="17" fillId="0" borderId="27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0" fillId="0" borderId="30" xfId="0" applyFont="1" applyBorder="1" applyAlignment="1">
      <alignment horizontal="center" vertical="top" shrinkToFit="1"/>
    </xf>
    <xf numFmtId="165" fontId="20" fillId="0" borderId="30" xfId="0" applyNumberFormat="1" applyFont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4" fontId="13" fillId="0" borderId="17" xfId="0" applyNumberFormat="1" applyFont="1" applyBorder="1" applyAlignment="1">
      <alignment horizontal="right" vertical="center" indent="1"/>
    </xf>
    <xf numFmtId="4" fontId="13" fillId="0" borderId="25" xfId="0" applyNumberFormat="1" applyFont="1" applyBorder="1" applyAlignment="1">
      <alignment horizontal="right" vertical="center" indent="1"/>
    </xf>
    <xf numFmtId="4" fontId="13" fillId="0" borderId="11" xfId="0" applyNumberFormat="1" applyFont="1" applyBorder="1" applyAlignment="1">
      <alignment horizontal="right" vertical="center" indent="1"/>
    </xf>
    <xf numFmtId="49" fontId="6" fillId="3" borderId="13" xfId="0" applyNumberFormat="1" applyFont="1" applyFill="1" applyBorder="1" applyAlignment="1">
      <alignment horizontal="left" vertical="center"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4" borderId="13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8" xfId="0" applyNumberFormat="1" applyBorder="1" applyAlignment="1">
      <alignment vertical="center" wrapText="1"/>
    </xf>
    <xf numFmtId="0" fontId="0" fillId="0" borderId="13" xfId="0" applyBorder="1" applyAlignment="1">
      <alignment horizontal="center" wrapText="1"/>
    </xf>
    <xf numFmtId="4" fontId="11" fillId="0" borderId="17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4" fontId="11" fillId="0" borderId="17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vertical="center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1" xfId="0" applyNumberFormat="1" applyFont="1" applyBorder="1" applyAlignment="1">
      <alignment horizontal="right" vertical="center" indent="1"/>
    </xf>
    <xf numFmtId="4" fontId="12" fillId="3" borderId="21" xfId="0" applyNumberFormat="1" applyFont="1" applyFill="1" applyBorder="1" applyAlignment="1">
      <alignment horizontal="right" vertical="center"/>
    </xf>
    <xf numFmtId="4" fontId="11" fillId="0" borderId="25" xfId="0" applyNumberFormat="1" applyFont="1" applyBorder="1" applyAlignment="1">
      <alignment horizontal="right" vertical="center" indent="1"/>
    </xf>
    <xf numFmtId="2" fontId="12" fillId="3" borderId="21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3" fillId="0" borderId="17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4" fontId="5" fillId="0" borderId="8" xfId="0" applyNumberFormat="1" applyFont="1" applyBorder="1" applyAlignment="1">
      <alignment vertical="center" wrapText="1"/>
    </xf>
    <xf numFmtId="4" fontId="0" fillId="3" borderId="17" xfId="0" applyNumberFormat="1" applyFill="1" applyBorder="1" applyAlignment="1">
      <alignment vertical="center"/>
    </xf>
    <xf numFmtId="4" fontId="0" fillId="3" borderId="8" xfId="0" applyNumberFormat="1" applyFill="1" applyBorder="1" applyAlignment="1">
      <alignment vertical="center"/>
    </xf>
    <xf numFmtId="4" fontId="0" fillId="3" borderId="25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8" xfId="0" applyNumberFormat="1" applyBorder="1" applyAlignment="1">
      <alignment vertical="center" shrinkToFit="1"/>
    </xf>
    <xf numFmtId="49" fontId="0" fillId="0" borderId="25" xfId="0" applyNumberFormat="1" applyBorder="1" applyAlignment="1">
      <alignment vertical="center" shrinkToFit="1"/>
    </xf>
    <xf numFmtId="0" fontId="0" fillId="4" borderId="23" xfId="0" applyFill="1" applyBorder="1" applyAlignment="1" applyProtection="1">
      <alignment vertical="top" wrapText="1"/>
      <protection locked="0"/>
    </xf>
    <xf numFmtId="0" fontId="0" fillId="4" borderId="13" xfId="0" applyFill="1" applyBorder="1" applyAlignment="1" applyProtection="1">
      <alignment vertical="top" wrapText="1"/>
      <protection locked="0"/>
    </xf>
    <xf numFmtId="0" fontId="0" fillId="4" borderId="13" xfId="0" applyFill="1" applyBorder="1" applyAlignment="1" applyProtection="1">
      <alignment horizontal="left" vertical="top" wrapText="1"/>
      <protection locked="0"/>
    </xf>
    <xf numFmtId="0" fontId="0" fillId="4" borderId="24" xfId="0" applyFill="1" applyBorder="1" applyAlignment="1" applyProtection="1">
      <alignment vertical="top" wrapText="1"/>
      <protection locked="0"/>
    </xf>
    <xf numFmtId="0" fontId="0" fillId="4" borderId="19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5" xfId="0" applyBorder="1" applyAlignment="1">
      <alignment vertical="center"/>
    </xf>
    <xf numFmtId="49" fontId="0" fillId="3" borderId="8" xfId="0" applyNumberForma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25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49" fontId="19" fillId="0" borderId="3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1CF4A4EC-B7D3-4A1D-B977-AE3B15A182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4BA5B-5C28-4F58-8615-6E4C5996386D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2" t="s">
        <v>41</v>
      </c>
      <c r="B2" s="192"/>
      <c r="C2" s="192"/>
      <c r="D2" s="192"/>
      <c r="E2" s="192"/>
      <c r="F2" s="192"/>
      <c r="G2" s="192"/>
    </row>
  </sheetData>
  <sheetProtection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091F8-27E1-4D66-8FF7-CE0E36A01D0E}">
  <sheetPr codeName="List5112">
    <tabColor rgb="FF66FF66"/>
  </sheetPr>
  <dimension ref="A1:O61"/>
  <sheetViews>
    <sheetView showGridLines="0" tabSelected="1" topLeftCell="B1" zoomScaleNormal="100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3" t="s">
        <v>4</v>
      </c>
      <c r="C1" s="194"/>
      <c r="D1" s="194"/>
      <c r="E1" s="194"/>
      <c r="F1" s="194"/>
      <c r="G1" s="194"/>
      <c r="H1" s="194"/>
      <c r="I1" s="194"/>
      <c r="J1" s="195"/>
    </row>
    <row r="2" spans="1:15" ht="36" customHeight="1" x14ac:dyDescent="0.2">
      <c r="A2" s="2"/>
      <c r="B2" s="77" t="s">
        <v>24</v>
      </c>
      <c r="C2" s="78"/>
      <c r="D2" s="79" t="s">
        <v>49</v>
      </c>
      <c r="E2" s="202" t="s">
        <v>50</v>
      </c>
      <c r="F2" s="203"/>
      <c r="G2" s="203"/>
      <c r="H2" s="203"/>
      <c r="I2" s="203"/>
      <c r="J2" s="204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05" t="s">
        <v>46</v>
      </c>
      <c r="F3" s="206"/>
      <c r="G3" s="206"/>
      <c r="H3" s="206"/>
      <c r="I3" s="206"/>
      <c r="J3" s="207"/>
    </row>
    <row r="4" spans="1:15" ht="23.25" customHeight="1" x14ac:dyDescent="0.2">
      <c r="A4" s="76">
        <v>2508</v>
      </c>
      <c r="B4" s="82" t="s">
        <v>48</v>
      </c>
      <c r="C4" s="83"/>
      <c r="D4" s="84" t="s">
        <v>43</v>
      </c>
      <c r="E4" s="209" t="s">
        <v>44</v>
      </c>
      <c r="F4" s="210"/>
      <c r="G4" s="210"/>
      <c r="H4" s="210"/>
      <c r="I4" s="210"/>
      <c r="J4" s="211"/>
    </row>
    <row r="5" spans="1:15" ht="24" customHeight="1" x14ac:dyDescent="0.2">
      <c r="A5" s="2"/>
      <c r="B5" s="31" t="s">
        <v>23</v>
      </c>
      <c r="D5" s="214"/>
      <c r="E5" s="215"/>
      <c r="F5" s="215"/>
      <c r="G5" s="215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6"/>
      <c r="E6" s="217"/>
      <c r="F6" s="217"/>
      <c r="G6" s="217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8"/>
      <c r="F7" s="219"/>
      <c r="G7" s="219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20"/>
      <c r="E11" s="220"/>
      <c r="F11" s="220"/>
      <c r="G11" s="220"/>
      <c r="H11" s="18" t="s">
        <v>42</v>
      </c>
      <c r="I11" s="85"/>
      <c r="J11" s="8"/>
    </row>
    <row r="12" spans="1:15" ht="15.75" customHeight="1" x14ac:dyDescent="0.2">
      <c r="A12" s="2"/>
      <c r="B12" s="28"/>
      <c r="C12" s="55"/>
      <c r="D12" s="223"/>
      <c r="E12" s="223"/>
      <c r="F12" s="223"/>
      <c r="G12" s="223"/>
      <c r="H12" s="18" t="s">
        <v>36</v>
      </c>
      <c r="I12" s="85"/>
      <c r="J12" s="8"/>
    </row>
    <row r="13" spans="1:15" ht="15.75" customHeight="1" x14ac:dyDescent="0.2">
      <c r="A13" s="2"/>
      <c r="B13" s="29"/>
      <c r="C13" s="56"/>
      <c r="D13" s="86"/>
      <c r="E13" s="212"/>
      <c r="F13" s="213"/>
      <c r="G13" s="213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8"/>
      <c r="F15" s="208"/>
      <c r="G15" s="221"/>
      <c r="H15" s="221"/>
      <c r="I15" s="221" t="s">
        <v>31</v>
      </c>
      <c r="J15" s="222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99"/>
      <c r="F16" s="200"/>
      <c r="G16" s="199"/>
      <c r="H16" s="200"/>
      <c r="I16" s="199">
        <f>SUMIF(F52:F57,A16,I52:I57)+SUMIF(F52:F57,"PSU",I52:I57)</f>
        <v>0</v>
      </c>
      <c r="J16" s="201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99"/>
      <c r="F17" s="200"/>
      <c r="G17" s="199"/>
      <c r="H17" s="200"/>
      <c r="I17" s="199">
        <f>SUMIF(F52:F57,A17,I52:I57)</f>
        <v>0</v>
      </c>
      <c r="J17" s="201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99"/>
      <c r="F18" s="200"/>
      <c r="G18" s="199"/>
      <c r="H18" s="200"/>
      <c r="I18" s="199">
        <f>SUMIF(F52:F57,A18,I52:I57)</f>
        <v>0</v>
      </c>
      <c r="J18" s="201"/>
    </row>
    <row r="19" spans="1:10" ht="23.25" customHeight="1" x14ac:dyDescent="0.2">
      <c r="A19" s="139" t="s">
        <v>73</v>
      </c>
      <c r="B19" s="38" t="s">
        <v>29</v>
      </c>
      <c r="C19" s="62"/>
      <c r="D19" s="63"/>
      <c r="E19" s="199"/>
      <c r="F19" s="200"/>
      <c r="G19" s="199"/>
      <c r="H19" s="200"/>
      <c r="I19" s="199">
        <f>SUMIF(F52:F57,A19,I52:I57)</f>
        <v>0</v>
      </c>
      <c r="J19" s="201"/>
    </row>
    <row r="20" spans="1:10" ht="23.25" customHeight="1" x14ac:dyDescent="0.2">
      <c r="A20" s="139" t="s">
        <v>74</v>
      </c>
      <c r="B20" s="38" t="s">
        <v>30</v>
      </c>
      <c r="C20" s="62"/>
      <c r="D20" s="63"/>
      <c r="E20" s="199"/>
      <c r="F20" s="200"/>
      <c r="G20" s="199"/>
      <c r="H20" s="200"/>
      <c r="I20" s="199">
        <f>SUMIF(F52:F57,A20,I52:I57)</f>
        <v>0</v>
      </c>
      <c r="J20" s="201"/>
    </row>
    <row r="21" spans="1:10" ht="23.25" customHeight="1" x14ac:dyDescent="0.2">
      <c r="A21" s="2"/>
      <c r="B21" s="48" t="s">
        <v>31</v>
      </c>
      <c r="C21" s="64"/>
      <c r="D21" s="65"/>
      <c r="E21" s="230"/>
      <c r="F21" s="233"/>
      <c r="G21" s="230"/>
      <c r="H21" s="233"/>
      <c r="I21" s="230">
        <f>SUM(I16:J20)</f>
        <v>0</v>
      </c>
      <c r="J21" s="23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28">
        <f>ZakladDPHSniVypocet</f>
        <v>0</v>
      </c>
      <c r="H23" s="229"/>
      <c r="I23" s="22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26">
        <f>A23</f>
        <v>0</v>
      </c>
      <c r="H24" s="227"/>
      <c r="I24" s="22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28">
        <f>ZakladDPHZaklVypocet</f>
        <v>0</v>
      </c>
      <c r="H25" s="229"/>
      <c r="I25" s="22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6">
        <f>A25</f>
        <v>0</v>
      </c>
      <c r="H26" s="197"/>
      <c r="I26" s="197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198">
        <f>CenaCelkem-(ZakladDPHSni+DPHSni+ZakladDPHZakl+DPHZakl)</f>
        <v>0</v>
      </c>
      <c r="H27" s="198"/>
      <c r="I27" s="198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34">
        <f>ZakladDPHSniVypocet+ZakladDPHZaklVypocet</f>
        <v>0</v>
      </c>
      <c r="H28" s="234"/>
      <c r="I28" s="234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32">
        <f>A27</f>
        <v>0</v>
      </c>
      <c r="H29" s="232"/>
      <c r="I29" s="232"/>
      <c r="J29" s="119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5"/>
      <c r="E34" s="236"/>
      <c r="G34" s="237"/>
      <c r="H34" s="238"/>
      <c r="I34" s="238"/>
      <c r="J34" s="25"/>
    </row>
    <row r="35" spans="1:10" ht="12.75" customHeight="1" x14ac:dyDescent="0.2">
      <c r="A35" s="2"/>
      <c r="B35" s="2"/>
      <c r="D35" s="225" t="s">
        <v>2</v>
      </c>
      <c r="E35" s="225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51</v>
      </c>
      <c r="C39" s="224"/>
      <c r="D39" s="224"/>
      <c r="E39" s="224"/>
      <c r="F39" s="99">
        <f>'03 011_2 Pol'!AE48</f>
        <v>0</v>
      </c>
      <c r="G39" s="100">
        <f>'03 011_2 Pol'!AF48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 t="s">
        <v>45</v>
      </c>
      <c r="C40" s="241" t="s">
        <v>46</v>
      </c>
      <c r="D40" s="241"/>
      <c r="E40" s="241"/>
      <c r="F40" s="104">
        <f>'03 011_2 Pol'!AE48</f>
        <v>0</v>
      </c>
      <c r="G40" s="105">
        <f>'03 011_2 Pol'!AF48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hidden="1" customHeight="1" x14ac:dyDescent="0.2">
      <c r="A41" s="88">
        <v>3</v>
      </c>
      <c r="B41" s="107" t="s">
        <v>43</v>
      </c>
      <c r="C41" s="224" t="s">
        <v>44</v>
      </c>
      <c r="D41" s="224"/>
      <c r="E41" s="224"/>
      <c r="F41" s="108">
        <f>'03 011_2 Pol'!AE48</f>
        <v>0</v>
      </c>
      <c r="G41" s="101">
        <f>'03 011_2 Pol'!AF48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hidden="1" customHeight="1" x14ac:dyDescent="0.2">
      <c r="A42" s="88"/>
      <c r="B42" s="242" t="s">
        <v>52</v>
      </c>
      <c r="C42" s="243"/>
      <c r="D42" s="243"/>
      <c r="E42" s="244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4" spans="1:10" x14ac:dyDescent="0.2">
      <c r="A44" t="s">
        <v>54</v>
      </c>
      <c r="B44" t="s">
        <v>55</v>
      </c>
    </row>
    <row r="45" spans="1:10" x14ac:dyDescent="0.2">
      <c r="A45" t="s">
        <v>56</v>
      </c>
      <c r="B45" t="s">
        <v>57</v>
      </c>
    </row>
    <row r="46" spans="1:10" x14ac:dyDescent="0.2">
      <c r="A46" t="s">
        <v>58</v>
      </c>
      <c r="B46" t="s">
        <v>59</v>
      </c>
    </row>
    <row r="49" spans="1:10" ht="15.75" x14ac:dyDescent="0.25">
      <c r="B49" s="120" t="s">
        <v>60</v>
      </c>
    </row>
    <row r="51" spans="1:10" ht="25.5" customHeight="1" x14ac:dyDescent="0.2">
      <c r="A51" s="122"/>
      <c r="B51" s="125" t="s">
        <v>18</v>
      </c>
      <c r="C51" s="125" t="s">
        <v>6</v>
      </c>
      <c r="D51" s="126"/>
      <c r="E51" s="126"/>
      <c r="F51" s="127" t="s">
        <v>61</v>
      </c>
      <c r="G51" s="127"/>
      <c r="H51" s="127"/>
      <c r="I51" s="127" t="s">
        <v>31</v>
      </c>
      <c r="J51" s="127" t="s">
        <v>0</v>
      </c>
    </row>
    <row r="52" spans="1:10" ht="36.75" customHeight="1" x14ac:dyDescent="0.2">
      <c r="A52" s="123"/>
      <c r="B52" s="128" t="s">
        <v>62</v>
      </c>
      <c r="C52" s="239" t="s">
        <v>63</v>
      </c>
      <c r="D52" s="240"/>
      <c r="E52" s="240"/>
      <c r="F52" s="135" t="s">
        <v>26</v>
      </c>
      <c r="G52" s="136"/>
      <c r="H52" s="136"/>
      <c r="I52" s="136">
        <f>'03 011_2 Pol'!G8</f>
        <v>0</v>
      </c>
      <c r="J52" s="132" t="str">
        <f>IF(I58=0,"",I52/I58*100)</f>
        <v/>
      </c>
    </row>
    <row r="53" spans="1:10" ht="36.75" customHeight="1" x14ac:dyDescent="0.2">
      <c r="A53" s="123"/>
      <c r="B53" s="128" t="s">
        <v>64</v>
      </c>
      <c r="C53" s="239" t="s">
        <v>65</v>
      </c>
      <c r="D53" s="240"/>
      <c r="E53" s="240"/>
      <c r="F53" s="135" t="s">
        <v>26</v>
      </c>
      <c r="G53" s="136"/>
      <c r="H53" s="136"/>
      <c r="I53" s="136">
        <f>'03 011_2 Pol'!G19</f>
        <v>0</v>
      </c>
      <c r="J53" s="132" t="str">
        <f>IF(I58=0,"",I53/I58*100)</f>
        <v/>
      </c>
    </row>
    <row r="54" spans="1:10" ht="36.75" customHeight="1" x14ac:dyDescent="0.2">
      <c r="A54" s="123"/>
      <c r="B54" s="128" t="s">
        <v>66</v>
      </c>
      <c r="C54" s="239" t="s">
        <v>67</v>
      </c>
      <c r="D54" s="240"/>
      <c r="E54" s="240"/>
      <c r="F54" s="135" t="s">
        <v>26</v>
      </c>
      <c r="G54" s="136"/>
      <c r="H54" s="136"/>
      <c r="I54" s="136">
        <f>'03 011_2 Pol'!G32</f>
        <v>0</v>
      </c>
      <c r="J54" s="132" t="str">
        <f>IF(I58=0,"",I54/I58*100)</f>
        <v/>
      </c>
    </row>
    <row r="55" spans="1:10" ht="36.75" customHeight="1" x14ac:dyDescent="0.2">
      <c r="A55" s="123"/>
      <c r="B55" s="128" t="s">
        <v>68</v>
      </c>
      <c r="C55" s="239" t="s">
        <v>69</v>
      </c>
      <c r="D55" s="240"/>
      <c r="E55" s="240"/>
      <c r="F55" s="135" t="s">
        <v>26</v>
      </c>
      <c r="G55" s="136"/>
      <c r="H55" s="136"/>
      <c r="I55" s="136">
        <f>'03 011_2 Pol'!G39</f>
        <v>0</v>
      </c>
      <c r="J55" s="132" t="str">
        <f>IF(I58=0,"",I55/I58*100)</f>
        <v/>
      </c>
    </row>
    <row r="56" spans="1:10" ht="36.75" customHeight="1" x14ac:dyDescent="0.2">
      <c r="A56" s="123"/>
      <c r="B56" s="128" t="s">
        <v>70</v>
      </c>
      <c r="C56" s="239" t="s">
        <v>29</v>
      </c>
      <c r="D56" s="240"/>
      <c r="E56" s="240"/>
      <c r="F56" s="135" t="s">
        <v>26</v>
      </c>
      <c r="G56" s="136"/>
      <c r="H56" s="136"/>
      <c r="I56" s="136">
        <f>'03 011_2 Pol'!G43</f>
        <v>0</v>
      </c>
      <c r="J56" s="132" t="str">
        <f>IF(I58=0,"",I56/I58*100)</f>
        <v/>
      </c>
    </row>
    <row r="57" spans="1:10" ht="36.75" customHeight="1" x14ac:dyDescent="0.2">
      <c r="A57" s="123"/>
      <c r="B57" s="128" t="s">
        <v>71</v>
      </c>
      <c r="C57" s="239" t="s">
        <v>72</v>
      </c>
      <c r="D57" s="240"/>
      <c r="E57" s="240"/>
      <c r="F57" s="135" t="s">
        <v>26</v>
      </c>
      <c r="G57" s="136"/>
      <c r="H57" s="136"/>
      <c r="I57" s="136">
        <f>'03 011_2 Pol'!G45</f>
        <v>0</v>
      </c>
      <c r="J57" s="132" t="str">
        <f>IF(I58=0,"",I57/I58*100)</f>
        <v/>
      </c>
    </row>
    <row r="58" spans="1:10" ht="25.5" customHeight="1" x14ac:dyDescent="0.2">
      <c r="A58" s="124"/>
      <c r="B58" s="129" t="s">
        <v>1</v>
      </c>
      <c r="C58" s="130"/>
      <c r="D58" s="131"/>
      <c r="E58" s="131"/>
      <c r="F58" s="137"/>
      <c r="G58" s="138"/>
      <c r="H58" s="138"/>
      <c r="I58" s="138">
        <f>SUM(I52:I57)</f>
        <v>0</v>
      </c>
      <c r="J58" s="133">
        <f>SUM(J52:J57)</f>
        <v>0</v>
      </c>
    </row>
    <row r="59" spans="1:10" x14ac:dyDescent="0.2">
      <c r="F59" s="87"/>
      <c r="G59" s="87"/>
      <c r="H59" s="87"/>
      <c r="I59" s="87"/>
      <c r="J59" s="134"/>
    </row>
    <row r="60" spans="1:10" x14ac:dyDescent="0.2">
      <c r="F60" s="87"/>
      <c r="G60" s="87"/>
      <c r="H60" s="87"/>
      <c r="I60" s="87"/>
      <c r="J60" s="134"/>
    </row>
    <row r="61" spans="1:10" x14ac:dyDescent="0.2">
      <c r="F61" s="87"/>
      <c r="G61" s="87"/>
      <c r="H61" s="87"/>
      <c r="I61" s="87"/>
      <c r="J61" s="134"/>
    </row>
  </sheetData>
  <sheetProtection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C55:E55"/>
    <mergeCell ref="C56:E56"/>
    <mergeCell ref="C57:E57"/>
    <mergeCell ref="C40:E40"/>
    <mergeCell ref="C41:E41"/>
    <mergeCell ref="B42:E42"/>
    <mergeCell ref="C52:E52"/>
    <mergeCell ref="C53:E53"/>
    <mergeCell ref="C54:E54"/>
    <mergeCell ref="G25:I25"/>
    <mergeCell ref="I19:J19"/>
    <mergeCell ref="G28:I28"/>
    <mergeCell ref="D34:E34"/>
    <mergeCell ref="G34:I34"/>
    <mergeCell ref="I16:J16"/>
    <mergeCell ref="E17:F17"/>
    <mergeCell ref="D12:G12"/>
    <mergeCell ref="C39:E3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E21:F21"/>
    <mergeCell ref="G21:H21"/>
    <mergeCell ref="D6:G6"/>
    <mergeCell ref="E7:G7"/>
    <mergeCell ref="D11:G11"/>
    <mergeCell ref="G15:H15"/>
    <mergeCell ref="I15:J15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E4:J4"/>
    <mergeCell ref="G16:H16"/>
    <mergeCell ref="G17:H17"/>
    <mergeCell ref="E16:F16"/>
    <mergeCell ref="E13:G13"/>
    <mergeCell ref="D5:G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12B81-F86B-48B4-8FCA-0A5837B3B137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5" t="s">
        <v>7</v>
      </c>
      <c r="B1" s="245"/>
      <c r="C1" s="246"/>
      <c r="D1" s="245"/>
      <c r="E1" s="245"/>
      <c r="F1" s="245"/>
      <c r="G1" s="245"/>
    </row>
    <row r="2" spans="1:7" ht="24.95" customHeight="1" x14ac:dyDescent="0.2">
      <c r="A2" s="50" t="s">
        <v>8</v>
      </c>
      <c r="B2" s="49"/>
      <c r="C2" s="247"/>
      <c r="D2" s="247"/>
      <c r="E2" s="247"/>
      <c r="F2" s="247"/>
      <c r="G2" s="248"/>
    </row>
    <row r="3" spans="1:7" ht="24.95" customHeight="1" x14ac:dyDescent="0.2">
      <c r="A3" s="50" t="s">
        <v>9</v>
      </c>
      <c r="B3" s="49"/>
      <c r="C3" s="247"/>
      <c r="D3" s="247"/>
      <c r="E3" s="247"/>
      <c r="F3" s="247"/>
      <c r="G3" s="248"/>
    </row>
    <row r="4" spans="1:7" ht="24.95" customHeight="1" x14ac:dyDescent="0.2">
      <c r="A4" s="50" t="s">
        <v>10</v>
      </c>
      <c r="B4" s="49"/>
      <c r="C4" s="247"/>
      <c r="D4" s="247"/>
      <c r="E4" s="247"/>
      <c r="F4" s="247"/>
      <c r="G4" s="248"/>
    </row>
    <row r="5" spans="1:7" x14ac:dyDescent="0.2">
      <c r="B5" s="4"/>
      <c r="C5" s="5"/>
      <c r="D5" s="6"/>
    </row>
  </sheetData>
  <sheetProtection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9653D-D2E0-43B7-9D09-D9B0331CFACE}">
  <sheetPr codeName="List2">
    <outlinePr summaryBelow="0"/>
  </sheetPr>
  <dimension ref="A1:BH5000"/>
  <sheetViews>
    <sheetView workbookViewId="0">
      <pane ySplit="7" topLeftCell="A29" activePane="bottomLeft" state="frozen"/>
      <selection pane="bottomLeft" activeCell="C45" sqref="C45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39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1" t="s">
        <v>7</v>
      </c>
      <c r="B1" s="261"/>
      <c r="C1" s="261"/>
      <c r="D1" s="261"/>
      <c r="E1" s="261"/>
      <c r="F1" s="261"/>
      <c r="G1" s="261"/>
      <c r="AG1" t="s">
        <v>75</v>
      </c>
    </row>
    <row r="2" spans="1:60" ht="24.95" customHeight="1" x14ac:dyDescent="0.2">
      <c r="A2" s="140" t="s">
        <v>8</v>
      </c>
      <c r="B2" s="49" t="s">
        <v>49</v>
      </c>
      <c r="C2" s="262" t="s">
        <v>50</v>
      </c>
      <c r="D2" s="263"/>
      <c r="E2" s="263"/>
      <c r="F2" s="263"/>
      <c r="G2" s="264"/>
      <c r="AG2" t="s">
        <v>76</v>
      </c>
    </row>
    <row r="3" spans="1:60" ht="24.95" customHeight="1" x14ac:dyDescent="0.2">
      <c r="A3" s="140" t="s">
        <v>9</v>
      </c>
      <c r="B3" s="49" t="s">
        <v>45</v>
      </c>
      <c r="C3" s="262" t="s">
        <v>46</v>
      </c>
      <c r="D3" s="263"/>
      <c r="E3" s="263"/>
      <c r="F3" s="263"/>
      <c r="G3" s="264"/>
      <c r="AC3" s="121" t="s">
        <v>76</v>
      </c>
      <c r="AG3" t="s">
        <v>77</v>
      </c>
    </row>
    <row r="4" spans="1:60" ht="24.95" customHeight="1" x14ac:dyDescent="0.2">
      <c r="A4" s="141" t="s">
        <v>10</v>
      </c>
      <c r="B4" s="142" t="s">
        <v>43</v>
      </c>
      <c r="C4" s="265" t="s">
        <v>44</v>
      </c>
      <c r="D4" s="266"/>
      <c r="E4" s="266"/>
      <c r="F4" s="266"/>
      <c r="G4" s="267"/>
      <c r="AG4" t="s">
        <v>78</v>
      </c>
    </row>
    <row r="5" spans="1:60" x14ac:dyDescent="0.2">
      <c r="D5" s="10"/>
    </row>
    <row r="6" spans="1:60" ht="38.25" x14ac:dyDescent="0.2">
      <c r="A6" s="144" t="s">
        <v>79</v>
      </c>
      <c r="B6" s="146" t="s">
        <v>80</v>
      </c>
      <c r="C6" s="146" t="s">
        <v>81</v>
      </c>
      <c r="D6" s="145" t="s">
        <v>82</v>
      </c>
      <c r="E6" s="144" t="s">
        <v>83</v>
      </c>
      <c r="F6" s="143" t="s">
        <v>84</v>
      </c>
      <c r="G6" s="144" t="s">
        <v>31</v>
      </c>
      <c r="H6" s="147" t="s">
        <v>32</v>
      </c>
      <c r="I6" s="147" t="s">
        <v>85</v>
      </c>
      <c r="J6" s="147" t="s">
        <v>33</v>
      </c>
      <c r="K6" s="147" t="s">
        <v>86</v>
      </c>
      <c r="L6" s="147" t="s">
        <v>87</v>
      </c>
      <c r="M6" s="147" t="s">
        <v>88</v>
      </c>
      <c r="N6" s="147" t="s">
        <v>89</v>
      </c>
      <c r="O6" s="147" t="s">
        <v>90</v>
      </c>
      <c r="P6" s="147" t="s">
        <v>91</v>
      </c>
      <c r="Q6" s="147" t="s">
        <v>92</v>
      </c>
      <c r="R6" s="147" t="s">
        <v>93</v>
      </c>
      <c r="S6" s="147" t="s">
        <v>94</v>
      </c>
      <c r="T6" s="147" t="s">
        <v>95</v>
      </c>
      <c r="U6" s="147" t="s">
        <v>96</v>
      </c>
      <c r="V6" s="147" t="s">
        <v>97</v>
      </c>
      <c r="W6" s="147" t="s">
        <v>98</v>
      </c>
      <c r="X6" s="147" t="s">
        <v>99</v>
      </c>
      <c r="Y6" s="147" t="s">
        <v>100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4" t="s">
        <v>101</v>
      </c>
      <c r="B8" s="165" t="s">
        <v>62</v>
      </c>
      <c r="C8" s="183" t="s">
        <v>63</v>
      </c>
      <c r="D8" s="166"/>
      <c r="E8" s="167"/>
      <c r="F8" s="168"/>
      <c r="G8" s="169">
        <f>SUMIF(AG9:AG18,"&lt;&gt;NOR",G9:G18)</f>
        <v>0</v>
      </c>
      <c r="H8" s="163"/>
      <c r="I8" s="163">
        <f>SUM(I9:I18)</f>
        <v>0</v>
      </c>
      <c r="J8" s="163"/>
      <c r="K8" s="163">
        <f>SUM(K9:K18)</f>
        <v>0</v>
      </c>
      <c r="L8" s="163"/>
      <c r="M8" s="163">
        <f>SUM(M9:M18)</f>
        <v>0</v>
      </c>
      <c r="N8" s="162"/>
      <c r="O8" s="162">
        <f>SUM(O9:O18)</f>
        <v>0.01</v>
      </c>
      <c r="P8" s="162"/>
      <c r="Q8" s="162">
        <f>SUM(Q9:Q18)</f>
        <v>0</v>
      </c>
      <c r="R8" s="163"/>
      <c r="S8" s="163"/>
      <c r="T8" s="163"/>
      <c r="U8" s="163"/>
      <c r="V8" s="163">
        <f>SUM(V9:V18)</f>
        <v>0</v>
      </c>
      <c r="W8" s="163"/>
      <c r="X8" s="163"/>
      <c r="Y8" s="163"/>
      <c r="AG8" t="s">
        <v>102</v>
      </c>
    </row>
    <row r="9" spans="1:60" ht="22.5" outlineLevel="1" x14ac:dyDescent="0.2">
      <c r="A9" s="177">
        <v>1</v>
      </c>
      <c r="B9" s="178" t="s">
        <v>103</v>
      </c>
      <c r="C9" s="184" t="s">
        <v>104</v>
      </c>
      <c r="D9" s="179" t="s">
        <v>105</v>
      </c>
      <c r="E9" s="180">
        <v>6</v>
      </c>
      <c r="F9" s="181"/>
      <c r="G9" s="182">
        <f>ROUND(E9*F9,2)</f>
        <v>0</v>
      </c>
      <c r="H9" s="159"/>
      <c r="I9" s="158">
        <f>ROUND(E9*H9,2)</f>
        <v>0</v>
      </c>
      <c r="J9" s="159"/>
      <c r="K9" s="158">
        <f>ROUND(E9*J9,2)</f>
        <v>0</v>
      </c>
      <c r="L9" s="158">
        <v>21</v>
      </c>
      <c r="M9" s="158">
        <f>G9*(1+L9/100)</f>
        <v>0</v>
      </c>
      <c r="N9" s="157">
        <v>7.3999999999999999E-4</v>
      </c>
      <c r="O9" s="157">
        <f>ROUND(E9*N9,2)</f>
        <v>0</v>
      </c>
      <c r="P9" s="157">
        <v>0</v>
      </c>
      <c r="Q9" s="157">
        <f>ROUND(E9*P9,2)</f>
        <v>0</v>
      </c>
      <c r="R9" s="158"/>
      <c r="S9" s="158" t="s">
        <v>106</v>
      </c>
      <c r="T9" s="158" t="s">
        <v>107</v>
      </c>
      <c r="U9" s="158">
        <v>0</v>
      </c>
      <c r="V9" s="158">
        <f>ROUND(E9*U9,2)</f>
        <v>0</v>
      </c>
      <c r="W9" s="158"/>
      <c r="X9" s="158" t="s">
        <v>108</v>
      </c>
      <c r="Y9" s="158" t="s">
        <v>109</v>
      </c>
      <c r="Z9" s="148"/>
      <c r="AA9" s="148"/>
      <c r="AB9" s="148"/>
      <c r="AC9" s="148"/>
      <c r="AD9" s="148"/>
      <c r="AE9" s="148"/>
      <c r="AF9" s="148"/>
      <c r="AG9" s="148" t="s">
        <v>110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77">
        <v>2</v>
      </c>
      <c r="B10" s="178" t="s">
        <v>111</v>
      </c>
      <c r="C10" s="184" t="s">
        <v>112</v>
      </c>
      <c r="D10" s="179" t="s">
        <v>105</v>
      </c>
      <c r="E10" s="180">
        <v>12</v>
      </c>
      <c r="F10" s="181"/>
      <c r="G10" s="182">
        <f>ROUND(E10*F10,2)</f>
        <v>0</v>
      </c>
      <c r="H10" s="159"/>
      <c r="I10" s="158">
        <f>ROUND(E10*H10,2)</f>
        <v>0</v>
      </c>
      <c r="J10" s="159"/>
      <c r="K10" s="158">
        <f>ROUND(E10*J10,2)</f>
        <v>0</v>
      </c>
      <c r="L10" s="158">
        <v>21</v>
      </c>
      <c r="M10" s="158">
        <f>G10*(1+L10/100)</f>
        <v>0</v>
      </c>
      <c r="N10" s="157">
        <v>7.3999999999999999E-4</v>
      </c>
      <c r="O10" s="157">
        <f>ROUND(E10*N10,2)</f>
        <v>0.01</v>
      </c>
      <c r="P10" s="157">
        <v>0</v>
      </c>
      <c r="Q10" s="157">
        <f>ROUND(E10*P10,2)</f>
        <v>0</v>
      </c>
      <c r="R10" s="158"/>
      <c r="S10" s="158" t="s">
        <v>106</v>
      </c>
      <c r="T10" s="158" t="s">
        <v>107</v>
      </c>
      <c r="U10" s="158">
        <v>0</v>
      </c>
      <c r="V10" s="158">
        <f>ROUND(E10*U10,2)</f>
        <v>0</v>
      </c>
      <c r="W10" s="158"/>
      <c r="X10" s="158" t="s">
        <v>108</v>
      </c>
      <c r="Y10" s="158" t="s">
        <v>109</v>
      </c>
      <c r="Z10" s="148"/>
      <c r="AA10" s="148"/>
      <c r="AB10" s="148"/>
      <c r="AC10" s="148"/>
      <c r="AD10" s="148"/>
      <c r="AE10" s="148"/>
      <c r="AF10" s="148"/>
      <c r="AG10" s="148" t="s">
        <v>110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67.5" outlineLevel="1" x14ac:dyDescent="0.2">
      <c r="A11" s="177">
        <v>3</v>
      </c>
      <c r="B11" s="178" t="s">
        <v>113</v>
      </c>
      <c r="C11" s="270" t="s">
        <v>164</v>
      </c>
      <c r="D11" s="190" t="s">
        <v>116</v>
      </c>
      <c r="E11" s="191">
        <v>1</v>
      </c>
      <c r="F11" s="181"/>
      <c r="G11" s="182">
        <f>ROUND(E11*F11,2)</f>
        <v>0</v>
      </c>
      <c r="H11" s="159"/>
      <c r="I11" s="158">
        <f>ROUND(E11*H11,2)</f>
        <v>0</v>
      </c>
      <c r="J11" s="159"/>
      <c r="K11" s="158">
        <f>ROUND(E11*J11,2)</f>
        <v>0</v>
      </c>
      <c r="L11" s="158">
        <v>21</v>
      </c>
      <c r="M11" s="158">
        <f>G11*(1+L11/100)</f>
        <v>0</v>
      </c>
      <c r="N11" s="157">
        <v>7.3999999999999999E-4</v>
      </c>
      <c r="O11" s="157">
        <f>ROUND(E11*N11,2)</f>
        <v>0</v>
      </c>
      <c r="P11" s="157">
        <v>0</v>
      </c>
      <c r="Q11" s="157">
        <f>ROUND(E11*P11,2)</f>
        <v>0</v>
      </c>
      <c r="R11" s="158"/>
      <c r="S11" s="158" t="s">
        <v>106</v>
      </c>
      <c r="T11" s="158" t="s">
        <v>107</v>
      </c>
      <c r="U11" s="158">
        <v>0</v>
      </c>
      <c r="V11" s="158">
        <f>ROUND(E11*U11,2)</f>
        <v>0</v>
      </c>
      <c r="W11" s="158"/>
      <c r="X11" s="158" t="s">
        <v>108</v>
      </c>
      <c r="Y11" s="158" t="s">
        <v>109</v>
      </c>
      <c r="Z11" s="148"/>
      <c r="AA11" s="148"/>
      <c r="AB11" s="148"/>
      <c r="AC11" s="148"/>
      <c r="AD11" s="148"/>
      <c r="AE11" s="148"/>
      <c r="AF11" s="148"/>
      <c r="AG11" s="148" t="s">
        <v>110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22.5" outlineLevel="1" x14ac:dyDescent="0.2">
      <c r="A12" s="171">
        <v>4</v>
      </c>
      <c r="B12" s="172" t="s">
        <v>114</v>
      </c>
      <c r="C12" s="185" t="s">
        <v>115</v>
      </c>
      <c r="D12" s="173" t="s">
        <v>116</v>
      </c>
      <c r="E12" s="174">
        <v>1</v>
      </c>
      <c r="F12" s="175"/>
      <c r="G12" s="176">
        <f>ROUND(E12*F12,2)</f>
        <v>0</v>
      </c>
      <c r="H12" s="159"/>
      <c r="I12" s="158">
        <f>ROUND(E12*H12,2)</f>
        <v>0</v>
      </c>
      <c r="J12" s="159"/>
      <c r="K12" s="158">
        <f>ROUND(E12*J12,2)</f>
        <v>0</v>
      </c>
      <c r="L12" s="158">
        <v>21</v>
      </c>
      <c r="M12" s="158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8"/>
      <c r="S12" s="158" t="s">
        <v>106</v>
      </c>
      <c r="T12" s="158" t="s">
        <v>107</v>
      </c>
      <c r="U12" s="158">
        <v>0</v>
      </c>
      <c r="V12" s="158">
        <f>ROUND(E12*U12,2)</f>
        <v>0</v>
      </c>
      <c r="W12" s="158"/>
      <c r="X12" s="158" t="s">
        <v>108</v>
      </c>
      <c r="Y12" s="158" t="s">
        <v>109</v>
      </c>
      <c r="Z12" s="148"/>
      <c r="AA12" s="148"/>
      <c r="AB12" s="148"/>
      <c r="AC12" s="148"/>
      <c r="AD12" s="148"/>
      <c r="AE12" s="148"/>
      <c r="AF12" s="148"/>
      <c r="AG12" s="148" t="s">
        <v>110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35.25" customHeight="1" outlineLevel="2" x14ac:dyDescent="0.2">
      <c r="A13" s="155"/>
      <c r="B13" s="156"/>
      <c r="C13" s="186" t="s">
        <v>165</v>
      </c>
      <c r="D13" s="160"/>
      <c r="E13" s="161">
        <v>1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117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3" x14ac:dyDescent="0.2">
      <c r="A14" s="155"/>
      <c r="B14" s="156"/>
      <c r="C14" s="186" t="s">
        <v>161</v>
      </c>
      <c r="D14" s="160"/>
      <c r="E14" s="161"/>
      <c r="F14" s="158"/>
      <c r="G14" s="158"/>
      <c r="H14" s="158"/>
      <c r="I14" s="158"/>
      <c r="J14" s="158"/>
      <c r="K14" s="158"/>
      <c r="L14" s="158"/>
      <c r="M14" s="158"/>
      <c r="N14" s="157"/>
      <c r="O14" s="157"/>
      <c r="P14" s="157"/>
      <c r="Q14" s="157"/>
      <c r="R14" s="158"/>
      <c r="S14" s="158"/>
      <c r="T14" s="158"/>
      <c r="U14" s="158"/>
      <c r="V14" s="158"/>
      <c r="W14" s="158"/>
      <c r="X14" s="158"/>
      <c r="Y14" s="158"/>
      <c r="Z14" s="148"/>
      <c r="AA14" s="148"/>
      <c r="AB14" s="148"/>
      <c r="AC14" s="148"/>
      <c r="AD14" s="148"/>
      <c r="AE14" s="148"/>
      <c r="AF14" s="148"/>
      <c r="AG14" s="148" t="s">
        <v>117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3" x14ac:dyDescent="0.2">
      <c r="A15" s="155"/>
      <c r="B15" s="156"/>
      <c r="C15" s="186" t="s">
        <v>162</v>
      </c>
      <c r="D15" s="160"/>
      <c r="E15" s="161"/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117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33.75" outlineLevel="3" x14ac:dyDescent="0.2">
      <c r="A16" s="155"/>
      <c r="B16" s="156"/>
      <c r="C16" s="186" t="s">
        <v>166</v>
      </c>
      <c r="D16" s="160"/>
      <c r="E16" s="161"/>
      <c r="F16" s="158"/>
      <c r="G16" s="158"/>
      <c r="H16" s="158"/>
      <c r="I16" s="158"/>
      <c r="J16" s="158"/>
      <c r="K16" s="158"/>
      <c r="L16" s="158"/>
      <c r="M16" s="158"/>
      <c r="N16" s="157"/>
      <c r="O16" s="157"/>
      <c r="P16" s="157"/>
      <c r="Q16" s="157"/>
      <c r="R16" s="158"/>
      <c r="S16" s="158"/>
      <c r="T16" s="158"/>
      <c r="U16" s="158"/>
      <c r="V16" s="158"/>
      <c r="W16" s="158"/>
      <c r="X16" s="158"/>
      <c r="Y16" s="158"/>
      <c r="Z16" s="148"/>
      <c r="AA16" s="148"/>
      <c r="AB16" s="148"/>
      <c r="AC16" s="148"/>
      <c r="AD16" s="148"/>
      <c r="AE16" s="148"/>
      <c r="AF16" s="148"/>
      <c r="AG16" s="148" t="s">
        <v>117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26.25" customHeight="1" outlineLevel="3" x14ac:dyDescent="0.2">
      <c r="A17" s="155"/>
      <c r="B17" s="156"/>
      <c r="C17" s="186" t="s">
        <v>168</v>
      </c>
      <c r="D17" s="160"/>
      <c r="E17" s="161"/>
      <c r="F17" s="158"/>
      <c r="G17" s="158"/>
      <c r="H17" s="158"/>
      <c r="I17" s="158"/>
      <c r="J17" s="158"/>
      <c r="K17" s="158"/>
      <c r="L17" s="158"/>
      <c r="M17" s="158"/>
      <c r="N17" s="157"/>
      <c r="O17" s="157"/>
      <c r="P17" s="157"/>
      <c r="Q17" s="157"/>
      <c r="R17" s="158"/>
      <c r="S17" s="158"/>
      <c r="T17" s="158"/>
      <c r="U17" s="158"/>
      <c r="V17" s="158"/>
      <c r="W17" s="158"/>
      <c r="X17" s="158"/>
      <c r="Y17" s="158"/>
      <c r="Z17" s="148"/>
      <c r="AA17" s="148"/>
      <c r="AB17" s="148"/>
      <c r="AC17" s="148"/>
      <c r="AD17" s="148"/>
      <c r="AE17" s="148"/>
      <c r="AF17" s="148"/>
      <c r="AG17" s="148" t="s">
        <v>117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33.75" outlineLevel="3" x14ac:dyDescent="0.2">
      <c r="A18" s="155"/>
      <c r="B18" s="156"/>
      <c r="C18" s="186" t="s">
        <v>167</v>
      </c>
      <c r="D18" s="160"/>
      <c r="E18" s="161"/>
      <c r="F18" s="158"/>
      <c r="G18" s="158"/>
      <c r="H18" s="158"/>
      <c r="I18" s="158"/>
      <c r="J18" s="158"/>
      <c r="K18" s="158"/>
      <c r="L18" s="158"/>
      <c r="M18" s="158"/>
      <c r="N18" s="157"/>
      <c r="O18" s="157"/>
      <c r="P18" s="157"/>
      <c r="Q18" s="157"/>
      <c r="R18" s="158"/>
      <c r="S18" s="158"/>
      <c r="T18" s="158"/>
      <c r="U18" s="158"/>
      <c r="V18" s="158"/>
      <c r="W18" s="158"/>
      <c r="X18" s="158"/>
      <c r="Y18" s="158"/>
      <c r="Z18" s="148"/>
      <c r="AA18" s="148"/>
      <c r="AB18" s="148"/>
      <c r="AC18" s="148"/>
      <c r="AD18" s="148"/>
      <c r="AE18" s="148"/>
      <c r="AF18" s="148"/>
      <c r="AG18" s="148" t="s">
        <v>117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x14ac:dyDescent="0.2">
      <c r="A19" s="164" t="s">
        <v>101</v>
      </c>
      <c r="B19" s="165" t="s">
        <v>64</v>
      </c>
      <c r="C19" s="183" t="s">
        <v>65</v>
      </c>
      <c r="D19" s="166"/>
      <c r="E19" s="167"/>
      <c r="F19" s="168"/>
      <c r="G19" s="169">
        <f>SUMIF(AG20:AG31,"&lt;&gt;NOR",G20:G31)</f>
        <v>0</v>
      </c>
      <c r="H19" s="163"/>
      <c r="I19" s="163">
        <f>SUM(I20:I31)</f>
        <v>0</v>
      </c>
      <c r="J19" s="163"/>
      <c r="K19" s="163">
        <f>SUM(K20:K31)</f>
        <v>0</v>
      </c>
      <c r="L19" s="163"/>
      <c r="M19" s="163">
        <f>SUM(M20:M31)</f>
        <v>0</v>
      </c>
      <c r="N19" s="162"/>
      <c r="O19" s="162">
        <f>SUM(O20:O31)</f>
        <v>0</v>
      </c>
      <c r="P19" s="162"/>
      <c r="Q19" s="162">
        <f>SUM(Q20:Q31)</f>
        <v>0</v>
      </c>
      <c r="R19" s="163"/>
      <c r="S19" s="163"/>
      <c r="T19" s="163"/>
      <c r="U19" s="163"/>
      <c r="V19" s="163">
        <f>SUM(V20:V31)</f>
        <v>0</v>
      </c>
      <c r="W19" s="163"/>
      <c r="X19" s="163"/>
      <c r="Y19" s="163"/>
      <c r="AG19" t="s">
        <v>102</v>
      </c>
    </row>
    <row r="20" spans="1:60" ht="33.75" outlineLevel="1" x14ac:dyDescent="0.2">
      <c r="A20" s="177">
        <v>5</v>
      </c>
      <c r="B20" s="178" t="s">
        <v>118</v>
      </c>
      <c r="C20" s="184" t="s">
        <v>119</v>
      </c>
      <c r="D20" s="179" t="s">
        <v>105</v>
      </c>
      <c r="E20" s="180">
        <v>1</v>
      </c>
      <c r="F20" s="181"/>
      <c r="G20" s="182">
        <f>ROUND(E20*F20,2)</f>
        <v>0</v>
      </c>
      <c r="H20" s="159"/>
      <c r="I20" s="158">
        <f>ROUND(E20*H20,2)</f>
        <v>0</v>
      </c>
      <c r="J20" s="159"/>
      <c r="K20" s="158">
        <f>ROUND(E20*J20,2)</f>
        <v>0</v>
      </c>
      <c r="L20" s="158">
        <v>21</v>
      </c>
      <c r="M20" s="158">
        <f>G20*(1+L20/100)</f>
        <v>0</v>
      </c>
      <c r="N20" s="157">
        <v>0</v>
      </c>
      <c r="O20" s="157">
        <f>ROUND(E20*N20,2)</f>
        <v>0</v>
      </c>
      <c r="P20" s="157">
        <v>0</v>
      </c>
      <c r="Q20" s="157">
        <f>ROUND(E20*P20,2)</f>
        <v>0</v>
      </c>
      <c r="R20" s="158"/>
      <c r="S20" s="158" t="s">
        <v>106</v>
      </c>
      <c r="T20" s="158" t="s">
        <v>107</v>
      </c>
      <c r="U20" s="158">
        <v>0</v>
      </c>
      <c r="V20" s="158">
        <f>ROUND(E20*U20,2)</f>
        <v>0</v>
      </c>
      <c r="W20" s="158"/>
      <c r="X20" s="158" t="s">
        <v>108</v>
      </c>
      <c r="Y20" s="158" t="s">
        <v>109</v>
      </c>
      <c r="Z20" s="148"/>
      <c r="AA20" s="148"/>
      <c r="AB20" s="148"/>
      <c r="AC20" s="148"/>
      <c r="AD20" s="148"/>
      <c r="AE20" s="148"/>
      <c r="AF20" s="148"/>
      <c r="AG20" s="148" t="s">
        <v>110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33.75" outlineLevel="1" x14ac:dyDescent="0.2">
      <c r="A21" s="177">
        <v>6</v>
      </c>
      <c r="B21" s="178" t="s">
        <v>120</v>
      </c>
      <c r="C21" s="184" t="s">
        <v>121</v>
      </c>
      <c r="D21" s="179" t="s">
        <v>105</v>
      </c>
      <c r="E21" s="180">
        <v>1</v>
      </c>
      <c r="F21" s="181"/>
      <c r="G21" s="182">
        <f>ROUND(E21*F21,2)</f>
        <v>0</v>
      </c>
      <c r="H21" s="159"/>
      <c r="I21" s="158">
        <f>ROUND(E21*H21,2)</f>
        <v>0</v>
      </c>
      <c r="J21" s="159"/>
      <c r="K21" s="158">
        <f>ROUND(E21*J21,2)</f>
        <v>0</v>
      </c>
      <c r="L21" s="158">
        <v>21</v>
      </c>
      <c r="M21" s="158">
        <f>G21*(1+L21/100)</f>
        <v>0</v>
      </c>
      <c r="N21" s="157">
        <v>0</v>
      </c>
      <c r="O21" s="157">
        <f>ROUND(E21*N21,2)</f>
        <v>0</v>
      </c>
      <c r="P21" s="157">
        <v>0</v>
      </c>
      <c r="Q21" s="157">
        <f>ROUND(E21*P21,2)</f>
        <v>0</v>
      </c>
      <c r="R21" s="158"/>
      <c r="S21" s="158" t="s">
        <v>106</v>
      </c>
      <c r="T21" s="158" t="s">
        <v>107</v>
      </c>
      <c r="U21" s="158">
        <v>0</v>
      </c>
      <c r="V21" s="158">
        <f>ROUND(E21*U21,2)</f>
        <v>0</v>
      </c>
      <c r="W21" s="158"/>
      <c r="X21" s="158" t="s">
        <v>108</v>
      </c>
      <c r="Y21" s="158" t="s">
        <v>109</v>
      </c>
      <c r="Z21" s="148"/>
      <c r="AA21" s="148"/>
      <c r="AB21" s="148"/>
      <c r="AC21" s="148"/>
      <c r="AD21" s="148"/>
      <c r="AE21" s="148"/>
      <c r="AF21" s="148"/>
      <c r="AG21" s="148" t="s">
        <v>110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1">
        <v>7</v>
      </c>
      <c r="B22" s="172" t="s">
        <v>122</v>
      </c>
      <c r="C22" s="185" t="s">
        <v>123</v>
      </c>
      <c r="D22" s="173" t="s">
        <v>105</v>
      </c>
      <c r="E22" s="174">
        <v>1</v>
      </c>
      <c r="F22" s="175"/>
      <c r="G22" s="176">
        <f>ROUND(E22*F22,2)</f>
        <v>0</v>
      </c>
      <c r="H22" s="159"/>
      <c r="I22" s="158">
        <f>ROUND(E22*H22,2)</f>
        <v>0</v>
      </c>
      <c r="J22" s="159"/>
      <c r="K22" s="158">
        <f>ROUND(E22*J22,2)</f>
        <v>0</v>
      </c>
      <c r="L22" s="158">
        <v>21</v>
      </c>
      <c r="M22" s="158">
        <f>G22*(1+L22/100)</f>
        <v>0</v>
      </c>
      <c r="N22" s="157">
        <v>7.3999999999999999E-4</v>
      </c>
      <c r="O22" s="157">
        <f>ROUND(E22*N22,2)</f>
        <v>0</v>
      </c>
      <c r="P22" s="157">
        <v>0</v>
      </c>
      <c r="Q22" s="157">
        <f>ROUND(E22*P22,2)</f>
        <v>0</v>
      </c>
      <c r="R22" s="158"/>
      <c r="S22" s="158" t="s">
        <v>106</v>
      </c>
      <c r="T22" s="158" t="s">
        <v>107</v>
      </c>
      <c r="U22" s="158">
        <v>0</v>
      </c>
      <c r="V22" s="158">
        <f>ROUND(E22*U22,2)</f>
        <v>0</v>
      </c>
      <c r="W22" s="158"/>
      <c r="X22" s="158" t="s">
        <v>108</v>
      </c>
      <c r="Y22" s="158" t="s">
        <v>109</v>
      </c>
      <c r="Z22" s="148"/>
      <c r="AA22" s="148"/>
      <c r="AB22" s="148"/>
      <c r="AC22" s="148"/>
      <c r="AD22" s="148"/>
      <c r="AE22" s="148"/>
      <c r="AF22" s="148"/>
      <c r="AG22" s="148" t="s">
        <v>110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45" outlineLevel="2" x14ac:dyDescent="0.2">
      <c r="A23" s="155"/>
      <c r="B23" s="156"/>
      <c r="C23" s="186" t="s">
        <v>124</v>
      </c>
      <c r="D23" s="160"/>
      <c r="E23" s="161">
        <v>1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117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22.5" outlineLevel="1" x14ac:dyDescent="0.2">
      <c r="A24" s="177">
        <v>8</v>
      </c>
      <c r="B24" s="178" t="s">
        <v>125</v>
      </c>
      <c r="C24" s="184" t="s">
        <v>126</v>
      </c>
      <c r="D24" s="179" t="s">
        <v>105</v>
      </c>
      <c r="E24" s="180">
        <v>6</v>
      </c>
      <c r="F24" s="181"/>
      <c r="G24" s="182">
        <f t="shared" ref="G24:G30" si="0">ROUND(E24*F24,2)</f>
        <v>0</v>
      </c>
      <c r="H24" s="159"/>
      <c r="I24" s="158">
        <f t="shared" ref="I24:I30" si="1">ROUND(E24*H24,2)</f>
        <v>0</v>
      </c>
      <c r="J24" s="159"/>
      <c r="K24" s="158">
        <f t="shared" ref="K24:K30" si="2">ROUND(E24*J24,2)</f>
        <v>0</v>
      </c>
      <c r="L24" s="158">
        <v>21</v>
      </c>
      <c r="M24" s="158">
        <f t="shared" ref="M24:M30" si="3">G24*(1+L24/100)</f>
        <v>0</v>
      </c>
      <c r="N24" s="157">
        <v>0</v>
      </c>
      <c r="O24" s="157">
        <f t="shared" ref="O24:O30" si="4">ROUND(E24*N24,2)</f>
        <v>0</v>
      </c>
      <c r="P24" s="157">
        <v>0</v>
      </c>
      <c r="Q24" s="157">
        <f t="shared" ref="Q24:Q30" si="5">ROUND(E24*P24,2)</f>
        <v>0</v>
      </c>
      <c r="R24" s="158"/>
      <c r="S24" s="158" t="s">
        <v>106</v>
      </c>
      <c r="T24" s="158" t="s">
        <v>107</v>
      </c>
      <c r="U24" s="158">
        <v>0</v>
      </c>
      <c r="V24" s="158">
        <f t="shared" ref="V24:V30" si="6">ROUND(E24*U24,2)</f>
        <v>0</v>
      </c>
      <c r="W24" s="158"/>
      <c r="X24" s="158" t="s">
        <v>108</v>
      </c>
      <c r="Y24" s="158" t="s">
        <v>109</v>
      </c>
      <c r="Z24" s="148"/>
      <c r="AA24" s="148"/>
      <c r="AB24" s="148"/>
      <c r="AC24" s="148"/>
      <c r="AD24" s="148"/>
      <c r="AE24" s="148"/>
      <c r="AF24" s="148"/>
      <c r="AG24" s="148" t="s">
        <v>110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22.5" outlineLevel="1" x14ac:dyDescent="0.2">
      <c r="A25" s="177">
        <v>9</v>
      </c>
      <c r="B25" s="178" t="s">
        <v>127</v>
      </c>
      <c r="C25" s="184" t="s">
        <v>128</v>
      </c>
      <c r="D25" s="179" t="s">
        <v>105</v>
      </c>
      <c r="E25" s="180">
        <v>4</v>
      </c>
      <c r="F25" s="181"/>
      <c r="G25" s="182">
        <f t="shared" si="0"/>
        <v>0</v>
      </c>
      <c r="H25" s="159"/>
      <c r="I25" s="158">
        <f t="shared" si="1"/>
        <v>0</v>
      </c>
      <c r="J25" s="159"/>
      <c r="K25" s="158">
        <f t="shared" si="2"/>
        <v>0</v>
      </c>
      <c r="L25" s="158">
        <v>21</v>
      </c>
      <c r="M25" s="158">
        <f t="shared" si="3"/>
        <v>0</v>
      </c>
      <c r="N25" s="157">
        <v>0</v>
      </c>
      <c r="O25" s="157">
        <f t="shared" si="4"/>
        <v>0</v>
      </c>
      <c r="P25" s="157">
        <v>0</v>
      </c>
      <c r="Q25" s="157">
        <f t="shared" si="5"/>
        <v>0</v>
      </c>
      <c r="R25" s="158"/>
      <c r="S25" s="158" t="s">
        <v>106</v>
      </c>
      <c r="T25" s="158" t="s">
        <v>107</v>
      </c>
      <c r="U25" s="158">
        <v>0</v>
      </c>
      <c r="V25" s="158">
        <f t="shared" si="6"/>
        <v>0</v>
      </c>
      <c r="W25" s="158"/>
      <c r="X25" s="158" t="s">
        <v>108</v>
      </c>
      <c r="Y25" s="158" t="s">
        <v>109</v>
      </c>
      <c r="Z25" s="148"/>
      <c r="AA25" s="148"/>
      <c r="AB25" s="148"/>
      <c r="AC25" s="148"/>
      <c r="AD25" s="148"/>
      <c r="AE25" s="148"/>
      <c r="AF25" s="148"/>
      <c r="AG25" s="148" t="s">
        <v>110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77">
        <v>10</v>
      </c>
      <c r="B26" s="178" t="s">
        <v>129</v>
      </c>
      <c r="C26" s="184" t="s">
        <v>130</v>
      </c>
      <c r="D26" s="179" t="s">
        <v>105</v>
      </c>
      <c r="E26" s="180">
        <v>4</v>
      </c>
      <c r="F26" s="181"/>
      <c r="G26" s="182">
        <f t="shared" si="0"/>
        <v>0</v>
      </c>
      <c r="H26" s="159"/>
      <c r="I26" s="158">
        <f t="shared" si="1"/>
        <v>0</v>
      </c>
      <c r="J26" s="159"/>
      <c r="K26" s="158">
        <f t="shared" si="2"/>
        <v>0</v>
      </c>
      <c r="L26" s="158">
        <v>21</v>
      </c>
      <c r="M26" s="158">
        <f t="shared" si="3"/>
        <v>0</v>
      </c>
      <c r="N26" s="157">
        <v>0</v>
      </c>
      <c r="O26" s="157">
        <f t="shared" si="4"/>
        <v>0</v>
      </c>
      <c r="P26" s="157">
        <v>0</v>
      </c>
      <c r="Q26" s="157">
        <f t="shared" si="5"/>
        <v>0</v>
      </c>
      <c r="R26" s="158"/>
      <c r="S26" s="158" t="s">
        <v>106</v>
      </c>
      <c r="T26" s="158" t="s">
        <v>107</v>
      </c>
      <c r="U26" s="158">
        <v>0</v>
      </c>
      <c r="V26" s="158">
        <f t="shared" si="6"/>
        <v>0</v>
      </c>
      <c r="W26" s="158"/>
      <c r="X26" s="158" t="s">
        <v>108</v>
      </c>
      <c r="Y26" s="158" t="s">
        <v>109</v>
      </c>
      <c r="Z26" s="148"/>
      <c r="AA26" s="148"/>
      <c r="AB26" s="148"/>
      <c r="AC26" s="148"/>
      <c r="AD26" s="148"/>
      <c r="AE26" s="148"/>
      <c r="AF26" s="148"/>
      <c r="AG26" s="148" t="s">
        <v>110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77">
        <v>11</v>
      </c>
      <c r="B27" s="178" t="s">
        <v>131</v>
      </c>
      <c r="C27" s="184" t="s">
        <v>132</v>
      </c>
      <c r="D27" s="179" t="s">
        <v>105</v>
      </c>
      <c r="E27" s="180">
        <v>2</v>
      </c>
      <c r="F27" s="181"/>
      <c r="G27" s="182">
        <f t="shared" si="0"/>
        <v>0</v>
      </c>
      <c r="H27" s="159"/>
      <c r="I27" s="158">
        <f t="shared" si="1"/>
        <v>0</v>
      </c>
      <c r="J27" s="159"/>
      <c r="K27" s="158">
        <f t="shared" si="2"/>
        <v>0</v>
      </c>
      <c r="L27" s="158">
        <v>21</v>
      </c>
      <c r="M27" s="158">
        <f t="shared" si="3"/>
        <v>0</v>
      </c>
      <c r="N27" s="157">
        <v>0</v>
      </c>
      <c r="O27" s="157">
        <f t="shared" si="4"/>
        <v>0</v>
      </c>
      <c r="P27" s="157">
        <v>0</v>
      </c>
      <c r="Q27" s="157">
        <f t="shared" si="5"/>
        <v>0</v>
      </c>
      <c r="R27" s="158"/>
      <c r="S27" s="158" t="s">
        <v>133</v>
      </c>
      <c r="T27" s="158" t="s">
        <v>107</v>
      </c>
      <c r="U27" s="158">
        <v>0</v>
      </c>
      <c r="V27" s="158">
        <f t="shared" si="6"/>
        <v>0</v>
      </c>
      <c r="W27" s="158"/>
      <c r="X27" s="158" t="s">
        <v>108</v>
      </c>
      <c r="Y27" s="158" t="s">
        <v>109</v>
      </c>
      <c r="Z27" s="148"/>
      <c r="AA27" s="148"/>
      <c r="AB27" s="148"/>
      <c r="AC27" s="148"/>
      <c r="AD27" s="148"/>
      <c r="AE27" s="148"/>
      <c r="AF27" s="148"/>
      <c r="AG27" s="148" t="s">
        <v>110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7">
        <v>12</v>
      </c>
      <c r="B28" s="178" t="s">
        <v>134</v>
      </c>
      <c r="C28" s="184" t="s">
        <v>135</v>
      </c>
      <c r="D28" s="179" t="s">
        <v>105</v>
      </c>
      <c r="E28" s="180">
        <v>6</v>
      </c>
      <c r="F28" s="181"/>
      <c r="G28" s="182">
        <f t="shared" si="0"/>
        <v>0</v>
      </c>
      <c r="H28" s="159"/>
      <c r="I28" s="158">
        <f t="shared" si="1"/>
        <v>0</v>
      </c>
      <c r="J28" s="159"/>
      <c r="K28" s="158">
        <f t="shared" si="2"/>
        <v>0</v>
      </c>
      <c r="L28" s="158">
        <v>21</v>
      </c>
      <c r="M28" s="158">
        <f t="shared" si="3"/>
        <v>0</v>
      </c>
      <c r="N28" s="157">
        <v>7.3999999999999999E-4</v>
      </c>
      <c r="O28" s="157">
        <f t="shared" si="4"/>
        <v>0</v>
      </c>
      <c r="P28" s="157">
        <v>0</v>
      </c>
      <c r="Q28" s="157">
        <f t="shared" si="5"/>
        <v>0</v>
      </c>
      <c r="R28" s="158"/>
      <c r="S28" s="158" t="s">
        <v>106</v>
      </c>
      <c r="T28" s="158" t="s">
        <v>107</v>
      </c>
      <c r="U28" s="158">
        <v>0</v>
      </c>
      <c r="V28" s="158">
        <f t="shared" si="6"/>
        <v>0</v>
      </c>
      <c r="W28" s="158"/>
      <c r="X28" s="158" t="s">
        <v>108</v>
      </c>
      <c r="Y28" s="158" t="s">
        <v>109</v>
      </c>
      <c r="Z28" s="148"/>
      <c r="AA28" s="148"/>
      <c r="AB28" s="148"/>
      <c r="AC28" s="148"/>
      <c r="AD28" s="148"/>
      <c r="AE28" s="148"/>
      <c r="AF28" s="148"/>
      <c r="AG28" s="148" t="s">
        <v>110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1" x14ac:dyDescent="0.2">
      <c r="A29" s="177">
        <v>13</v>
      </c>
      <c r="B29" s="178" t="s">
        <v>136</v>
      </c>
      <c r="C29" s="184" t="s">
        <v>137</v>
      </c>
      <c r="D29" s="179" t="s">
        <v>116</v>
      </c>
      <c r="E29" s="180">
        <v>1</v>
      </c>
      <c r="F29" s="181"/>
      <c r="G29" s="182">
        <f t="shared" si="0"/>
        <v>0</v>
      </c>
      <c r="H29" s="159"/>
      <c r="I29" s="158">
        <f t="shared" si="1"/>
        <v>0</v>
      </c>
      <c r="J29" s="159"/>
      <c r="K29" s="158">
        <f t="shared" si="2"/>
        <v>0</v>
      </c>
      <c r="L29" s="158">
        <v>21</v>
      </c>
      <c r="M29" s="158">
        <f t="shared" si="3"/>
        <v>0</v>
      </c>
      <c r="N29" s="157">
        <v>0</v>
      </c>
      <c r="O29" s="157">
        <f t="shared" si="4"/>
        <v>0</v>
      </c>
      <c r="P29" s="157">
        <v>0</v>
      </c>
      <c r="Q29" s="157">
        <f t="shared" si="5"/>
        <v>0</v>
      </c>
      <c r="R29" s="158"/>
      <c r="S29" s="158" t="s">
        <v>106</v>
      </c>
      <c r="T29" s="158" t="s">
        <v>107</v>
      </c>
      <c r="U29" s="158">
        <v>0</v>
      </c>
      <c r="V29" s="158">
        <f t="shared" si="6"/>
        <v>0</v>
      </c>
      <c r="W29" s="158"/>
      <c r="X29" s="158" t="s">
        <v>108</v>
      </c>
      <c r="Y29" s="158" t="s">
        <v>109</v>
      </c>
      <c r="Z29" s="148"/>
      <c r="AA29" s="148"/>
      <c r="AB29" s="148"/>
      <c r="AC29" s="148"/>
      <c r="AD29" s="148"/>
      <c r="AE29" s="148"/>
      <c r="AF29" s="148"/>
      <c r="AG29" s="148" t="s">
        <v>110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1">
        <v>14</v>
      </c>
      <c r="B30" s="172" t="s">
        <v>138</v>
      </c>
      <c r="C30" s="185" t="s">
        <v>139</v>
      </c>
      <c r="D30" s="173" t="s">
        <v>116</v>
      </c>
      <c r="E30" s="174">
        <v>1</v>
      </c>
      <c r="F30" s="175"/>
      <c r="G30" s="176">
        <f t="shared" si="0"/>
        <v>0</v>
      </c>
      <c r="H30" s="159"/>
      <c r="I30" s="158">
        <f t="shared" si="1"/>
        <v>0</v>
      </c>
      <c r="J30" s="159"/>
      <c r="K30" s="158">
        <f t="shared" si="2"/>
        <v>0</v>
      </c>
      <c r="L30" s="158">
        <v>21</v>
      </c>
      <c r="M30" s="158">
        <f t="shared" si="3"/>
        <v>0</v>
      </c>
      <c r="N30" s="157">
        <v>0</v>
      </c>
      <c r="O30" s="157">
        <f t="shared" si="4"/>
        <v>0</v>
      </c>
      <c r="P30" s="157">
        <v>0</v>
      </c>
      <c r="Q30" s="157">
        <f t="shared" si="5"/>
        <v>0</v>
      </c>
      <c r="R30" s="158"/>
      <c r="S30" s="158" t="s">
        <v>106</v>
      </c>
      <c r="T30" s="158" t="s">
        <v>107</v>
      </c>
      <c r="U30" s="158">
        <v>0</v>
      </c>
      <c r="V30" s="158">
        <f t="shared" si="6"/>
        <v>0</v>
      </c>
      <c r="W30" s="158"/>
      <c r="X30" s="158" t="s">
        <v>108</v>
      </c>
      <c r="Y30" s="158" t="s">
        <v>109</v>
      </c>
      <c r="Z30" s="148"/>
      <c r="AA30" s="148"/>
      <c r="AB30" s="148"/>
      <c r="AC30" s="148"/>
      <c r="AD30" s="148"/>
      <c r="AE30" s="148"/>
      <c r="AF30" s="148"/>
      <c r="AG30" s="148" t="s">
        <v>110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2" x14ac:dyDescent="0.2">
      <c r="A31" s="155"/>
      <c r="B31" s="156"/>
      <c r="C31" s="186" t="s">
        <v>140</v>
      </c>
      <c r="D31" s="160"/>
      <c r="E31" s="161">
        <v>1</v>
      </c>
      <c r="F31" s="158"/>
      <c r="G31" s="158"/>
      <c r="H31" s="158"/>
      <c r="I31" s="158"/>
      <c r="J31" s="158"/>
      <c r="K31" s="158"/>
      <c r="L31" s="158"/>
      <c r="M31" s="158"/>
      <c r="N31" s="157"/>
      <c r="O31" s="157"/>
      <c r="P31" s="157"/>
      <c r="Q31" s="157"/>
      <c r="R31" s="158"/>
      <c r="S31" s="158"/>
      <c r="T31" s="158"/>
      <c r="U31" s="158"/>
      <c r="V31" s="158"/>
      <c r="W31" s="158"/>
      <c r="X31" s="158"/>
      <c r="Y31" s="158"/>
      <c r="Z31" s="148"/>
      <c r="AA31" s="148"/>
      <c r="AB31" s="148"/>
      <c r="AC31" s="148"/>
      <c r="AD31" s="148"/>
      <c r="AE31" s="148"/>
      <c r="AF31" s="148"/>
      <c r="AG31" s="148" t="s">
        <v>117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x14ac:dyDescent="0.2">
      <c r="A32" s="164" t="s">
        <v>101</v>
      </c>
      <c r="B32" s="165" t="s">
        <v>66</v>
      </c>
      <c r="C32" s="183" t="s">
        <v>67</v>
      </c>
      <c r="D32" s="166"/>
      <c r="E32" s="167"/>
      <c r="F32" s="168"/>
      <c r="G32" s="169">
        <f>SUMIF(AG33:AG38,"&lt;&gt;NOR",G33:G38)</f>
        <v>0</v>
      </c>
      <c r="H32" s="163"/>
      <c r="I32" s="163">
        <f>SUM(I33:I38)</f>
        <v>0</v>
      </c>
      <c r="J32" s="163"/>
      <c r="K32" s="163">
        <f>SUM(K33:K38)</f>
        <v>0</v>
      </c>
      <c r="L32" s="163"/>
      <c r="M32" s="163">
        <f>SUM(M33:M38)</f>
        <v>0</v>
      </c>
      <c r="N32" s="162"/>
      <c r="O32" s="162">
        <f>SUM(O33:O38)</f>
        <v>0</v>
      </c>
      <c r="P32" s="162"/>
      <c r="Q32" s="162">
        <f>SUM(Q33:Q38)</f>
        <v>0</v>
      </c>
      <c r="R32" s="163"/>
      <c r="S32" s="163"/>
      <c r="T32" s="163"/>
      <c r="U32" s="163"/>
      <c r="V32" s="163">
        <f>SUM(V33:V38)</f>
        <v>0</v>
      </c>
      <c r="W32" s="163"/>
      <c r="X32" s="163"/>
      <c r="Y32" s="163"/>
      <c r="AG32" t="s">
        <v>102</v>
      </c>
    </row>
    <row r="33" spans="1:60" outlineLevel="1" x14ac:dyDescent="0.2">
      <c r="A33" s="171">
        <v>15</v>
      </c>
      <c r="B33" s="172" t="s">
        <v>141</v>
      </c>
      <c r="C33" s="185" t="s">
        <v>142</v>
      </c>
      <c r="D33" s="173" t="s">
        <v>105</v>
      </c>
      <c r="E33" s="174">
        <v>4</v>
      </c>
      <c r="F33" s="175"/>
      <c r="G33" s="176">
        <f>ROUND(E33*F33,2)</f>
        <v>0</v>
      </c>
      <c r="H33" s="159"/>
      <c r="I33" s="158">
        <f>ROUND(E33*H33,2)</f>
        <v>0</v>
      </c>
      <c r="J33" s="159"/>
      <c r="K33" s="158">
        <f>ROUND(E33*J33,2)</f>
        <v>0</v>
      </c>
      <c r="L33" s="158">
        <v>21</v>
      </c>
      <c r="M33" s="158">
        <f>G33*(1+L33/100)</f>
        <v>0</v>
      </c>
      <c r="N33" s="157">
        <v>0</v>
      </c>
      <c r="O33" s="157">
        <f>ROUND(E33*N33,2)</f>
        <v>0</v>
      </c>
      <c r="P33" s="157">
        <v>0</v>
      </c>
      <c r="Q33" s="157">
        <f>ROUND(E33*P33,2)</f>
        <v>0</v>
      </c>
      <c r="R33" s="158"/>
      <c r="S33" s="158" t="s">
        <v>133</v>
      </c>
      <c r="T33" s="158" t="s">
        <v>107</v>
      </c>
      <c r="U33" s="158">
        <v>0</v>
      </c>
      <c r="V33" s="158">
        <f>ROUND(E33*U33,2)</f>
        <v>0</v>
      </c>
      <c r="W33" s="158"/>
      <c r="X33" s="158" t="s">
        <v>108</v>
      </c>
      <c r="Y33" s="158" t="s">
        <v>109</v>
      </c>
      <c r="Z33" s="148"/>
      <c r="AA33" s="148"/>
      <c r="AB33" s="148"/>
      <c r="AC33" s="148"/>
      <c r="AD33" s="148"/>
      <c r="AE33" s="148"/>
      <c r="AF33" s="148"/>
      <c r="AG33" s="148" t="s">
        <v>110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33.75" outlineLevel="2" x14ac:dyDescent="0.2">
      <c r="A34" s="155"/>
      <c r="B34" s="156"/>
      <c r="C34" s="186" t="s">
        <v>143</v>
      </c>
      <c r="D34" s="160"/>
      <c r="E34" s="161">
        <v>4</v>
      </c>
      <c r="F34" s="158"/>
      <c r="G34" s="158"/>
      <c r="H34" s="158"/>
      <c r="I34" s="158"/>
      <c r="J34" s="158"/>
      <c r="K34" s="158"/>
      <c r="L34" s="158"/>
      <c r="M34" s="158"/>
      <c r="N34" s="157"/>
      <c r="O34" s="157"/>
      <c r="P34" s="157"/>
      <c r="Q34" s="157"/>
      <c r="R34" s="158"/>
      <c r="S34" s="158"/>
      <c r="T34" s="158"/>
      <c r="U34" s="158"/>
      <c r="V34" s="158"/>
      <c r="W34" s="158"/>
      <c r="X34" s="158"/>
      <c r="Y34" s="158"/>
      <c r="Z34" s="148"/>
      <c r="AA34" s="148"/>
      <c r="AB34" s="148"/>
      <c r="AC34" s="148"/>
      <c r="AD34" s="148"/>
      <c r="AE34" s="148"/>
      <c r="AF34" s="148"/>
      <c r="AG34" s="148" t="s">
        <v>117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71">
        <v>16</v>
      </c>
      <c r="B35" s="172" t="s">
        <v>144</v>
      </c>
      <c r="C35" s="185" t="s">
        <v>145</v>
      </c>
      <c r="D35" s="173" t="s">
        <v>105</v>
      </c>
      <c r="E35" s="174">
        <v>1</v>
      </c>
      <c r="F35" s="175"/>
      <c r="G35" s="176">
        <f>ROUND(E35*F35,2)</f>
        <v>0</v>
      </c>
      <c r="H35" s="159"/>
      <c r="I35" s="158">
        <f>ROUND(E35*H35,2)</f>
        <v>0</v>
      </c>
      <c r="J35" s="159"/>
      <c r="K35" s="158">
        <f>ROUND(E35*J35,2)</f>
        <v>0</v>
      </c>
      <c r="L35" s="158">
        <v>21</v>
      </c>
      <c r="M35" s="158">
        <f>G35*(1+L35/100)</f>
        <v>0</v>
      </c>
      <c r="N35" s="157">
        <v>0</v>
      </c>
      <c r="O35" s="157">
        <f>ROUND(E35*N35,2)</f>
        <v>0</v>
      </c>
      <c r="P35" s="157">
        <v>0</v>
      </c>
      <c r="Q35" s="157">
        <f>ROUND(E35*P35,2)</f>
        <v>0</v>
      </c>
      <c r="R35" s="158"/>
      <c r="S35" s="158" t="s">
        <v>106</v>
      </c>
      <c r="T35" s="158" t="s">
        <v>107</v>
      </c>
      <c r="U35" s="158">
        <v>0</v>
      </c>
      <c r="V35" s="158">
        <f>ROUND(E35*U35,2)</f>
        <v>0</v>
      </c>
      <c r="W35" s="158"/>
      <c r="X35" s="158" t="s">
        <v>108</v>
      </c>
      <c r="Y35" s="158" t="s">
        <v>109</v>
      </c>
      <c r="Z35" s="148"/>
      <c r="AA35" s="148"/>
      <c r="AB35" s="148"/>
      <c r="AC35" s="148"/>
      <c r="AD35" s="148"/>
      <c r="AE35" s="148"/>
      <c r="AF35" s="148"/>
      <c r="AG35" s="148" t="s">
        <v>110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2.5" outlineLevel="2" x14ac:dyDescent="0.2">
      <c r="A36" s="155"/>
      <c r="B36" s="156"/>
      <c r="C36" s="186" t="s">
        <v>146</v>
      </c>
      <c r="D36" s="160"/>
      <c r="E36" s="161">
        <v>1</v>
      </c>
      <c r="F36" s="158"/>
      <c r="G36" s="158"/>
      <c r="H36" s="158"/>
      <c r="I36" s="158"/>
      <c r="J36" s="158"/>
      <c r="K36" s="158"/>
      <c r="L36" s="158"/>
      <c r="M36" s="158"/>
      <c r="N36" s="157"/>
      <c r="O36" s="157"/>
      <c r="P36" s="157"/>
      <c r="Q36" s="157"/>
      <c r="R36" s="158"/>
      <c r="S36" s="158"/>
      <c r="T36" s="158"/>
      <c r="U36" s="158"/>
      <c r="V36" s="158"/>
      <c r="W36" s="158"/>
      <c r="X36" s="158"/>
      <c r="Y36" s="158"/>
      <c r="Z36" s="148"/>
      <c r="AA36" s="148"/>
      <c r="AB36" s="148"/>
      <c r="AC36" s="148"/>
      <c r="AD36" s="148"/>
      <c r="AE36" s="148"/>
      <c r="AF36" s="148"/>
      <c r="AG36" s="148" t="s">
        <v>117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71">
        <v>17</v>
      </c>
      <c r="B37" s="172" t="s">
        <v>147</v>
      </c>
      <c r="C37" s="185" t="s">
        <v>148</v>
      </c>
      <c r="D37" s="173" t="s">
        <v>105</v>
      </c>
      <c r="E37" s="174">
        <v>1</v>
      </c>
      <c r="F37" s="175"/>
      <c r="G37" s="176">
        <f>ROUND(E37*F37,2)</f>
        <v>0</v>
      </c>
      <c r="H37" s="159"/>
      <c r="I37" s="158">
        <f>ROUND(E37*H37,2)</f>
        <v>0</v>
      </c>
      <c r="J37" s="159"/>
      <c r="K37" s="158">
        <f>ROUND(E37*J37,2)</f>
        <v>0</v>
      </c>
      <c r="L37" s="158">
        <v>21</v>
      </c>
      <c r="M37" s="158">
        <f>G37*(1+L37/100)</f>
        <v>0</v>
      </c>
      <c r="N37" s="157">
        <v>0</v>
      </c>
      <c r="O37" s="157">
        <f>ROUND(E37*N37,2)</f>
        <v>0</v>
      </c>
      <c r="P37" s="157">
        <v>0</v>
      </c>
      <c r="Q37" s="157">
        <f>ROUND(E37*P37,2)</f>
        <v>0</v>
      </c>
      <c r="R37" s="158"/>
      <c r="S37" s="158" t="s">
        <v>106</v>
      </c>
      <c r="T37" s="158" t="s">
        <v>107</v>
      </c>
      <c r="U37" s="158">
        <v>0</v>
      </c>
      <c r="V37" s="158">
        <f>ROUND(E37*U37,2)</f>
        <v>0</v>
      </c>
      <c r="W37" s="158"/>
      <c r="X37" s="158" t="s">
        <v>108</v>
      </c>
      <c r="Y37" s="158" t="s">
        <v>109</v>
      </c>
      <c r="Z37" s="148"/>
      <c r="AA37" s="148"/>
      <c r="AB37" s="148"/>
      <c r="AC37" s="148"/>
      <c r="AD37" s="148"/>
      <c r="AE37" s="148"/>
      <c r="AF37" s="148"/>
      <c r="AG37" s="148" t="s">
        <v>110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33.75" outlineLevel="2" x14ac:dyDescent="0.2">
      <c r="A38" s="155"/>
      <c r="B38" s="156"/>
      <c r="C38" s="186" t="s">
        <v>149</v>
      </c>
      <c r="D38" s="160"/>
      <c r="E38" s="161">
        <v>1</v>
      </c>
      <c r="F38" s="158"/>
      <c r="G38" s="158"/>
      <c r="H38" s="158"/>
      <c r="I38" s="158"/>
      <c r="J38" s="158"/>
      <c r="K38" s="158"/>
      <c r="L38" s="158"/>
      <c r="M38" s="158"/>
      <c r="N38" s="157"/>
      <c r="O38" s="157"/>
      <c r="P38" s="157"/>
      <c r="Q38" s="157"/>
      <c r="R38" s="158"/>
      <c r="S38" s="158"/>
      <c r="T38" s="158"/>
      <c r="U38" s="158"/>
      <c r="V38" s="158"/>
      <c r="W38" s="158"/>
      <c r="X38" s="158"/>
      <c r="Y38" s="158"/>
      <c r="Z38" s="148"/>
      <c r="AA38" s="148"/>
      <c r="AB38" s="148"/>
      <c r="AC38" s="148"/>
      <c r="AD38" s="148"/>
      <c r="AE38" s="148"/>
      <c r="AF38" s="148"/>
      <c r="AG38" s="148" t="s">
        <v>117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x14ac:dyDescent="0.2">
      <c r="A39" s="164" t="s">
        <v>101</v>
      </c>
      <c r="B39" s="165" t="s">
        <v>68</v>
      </c>
      <c r="C39" s="183" t="s">
        <v>69</v>
      </c>
      <c r="D39" s="166"/>
      <c r="E39" s="167"/>
      <c r="F39" s="168"/>
      <c r="G39" s="169">
        <f>SUMIF(AG40:AG42,"&lt;&gt;NOR",G40:G42)</f>
        <v>0</v>
      </c>
      <c r="H39" s="163"/>
      <c r="I39" s="163">
        <f>SUM(I40:I42)</f>
        <v>0</v>
      </c>
      <c r="J39" s="163"/>
      <c r="K39" s="163">
        <f>SUM(K40:K42)</f>
        <v>0</v>
      </c>
      <c r="L39" s="163"/>
      <c r="M39" s="163">
        <f>SUM(M40:M42)</f>
        <v>0</v>
      </c>
      <c r="N39" s="162"/>
      <c r="O39" s="162">
        <f>SUM(O40:O42)</f>
        <v>0</v>
      </c>
      <c r="P39" s="162"/>
      <c r="Q39" s="162">
        <f>SUM(Q40:Q42)</f>
        <v>0</v>
      </c>
      <c r="R39" s="163"/>
      <c r="S39" s="163"/>
      <c r="T39" s="163"/>
      <c r="U39" s="163"/>
      <c r="V39" s="163">
        <f>SUM(V40:V42)</f>
        <v>0</v>
      </c>
      <c r="W39" s="163"/>
      <c r="X39" s="163"/>
      <c r="Y39" s="163"/>
      <c r="AG39" t="s">
        <v>102</v>
      </c>
    </row>
    <row r="40" spans="1:60" outlineLevel="1" x14ac:dyDescent="0.2">
      <c r="A40" s="171">
        <v>18</v>
      </c>
      <c r="B40" s="172" t="s">
        <v>150</v>
      </c>
      <c r="C40" s="185" t="s">
        <v>151</v>
      </c>
      <c r="D40" s="173" t="s">
        <v>105</v>
      </c>
      <c r="E40" s="174">
        <v>1</v>
      </c>
      <c r="F40" s="175"/>
      <c r="G40" s="176">
        <f>ROUND(E40*F40,2)</f>
        <v>0</v>
      </c>
      <c r="H40" s="159"/>
      <c r="I40" s="158">
        <f>ROUND(E40*H40,2)</f>
        <v>0</v>
      </c>
      <c r="J40" s="159"/>
      <c r="K40" s="158">
        <f>ROUND(E40*J40,2)</f>
        <v>0</v>
      </c>
      <c r="L40" s="158">
        <v>21</v>
      </c>
      <c r="M40" s="158">
        <f>G40*(1+L40/100)</f>
        <v>0</v>
      </c>
      <c r="N40" s="157">
        <v>0</v>
      </c>
      <c r="O40" s="157">
        <f>ROUND(E40*N40,2)</f>
        <v>0</v>
      </c>
      <c r="P40" s="157">
        <v>0</v>
      </c>
      <c r="Q40" s="157">
        <f>ROUND(E40*P40,2)</f>
        <v>0</v>
      </c>
      <c r="R40" s="158"/>
      <c r="S40" s="158" t="s">
        <v>133</v>
      </c>
      <c r="T40" s="158" t="s">
        <v>107</v>
      </c>
      <c r="U40" s="158">
        <v>0</v>
      </c>
      <c r="V40" s="158">
        <f>ROUND(E40*U40,2)</f>
        <v>0</v>
      </c>
      <c r="W40" s="158"/>
      <c r="X40" s="158" t="s">
        <v>108</v>
      </c>
      <c r="Y40" s="158" t="s">
        <v>109</v>
      </c>
      <c r="Z40" s="148"/>
      <c r="AA40" s="148"/>
      <c r="AB40" s="148"/>
      <c r="AC40" s="148"/>
      <c r="AD40" s="148"/>
      <c r="AE40" s="148"/>
      <c r="AF40" s="148"/>
      <c r="AG40" s="148" t="s">
        <v>110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ht="22.5" outlineLevel="2" x14ac:dyDescent="0.2">
      <c r="A41" s="155"/>
      <c r="B41" s="156"/>
      <c r="C41" s="186" t="s">
        <v>152</v>
      </c>
      <c r="D41" s="160"/>
      <c r="E41" s="161">
        <v>1</v>
      </c>
      <c r="F41" s="158"/>
      <c r="G41" s="158"/>
      <c r="H41" s="158"/>
      <c r="I41" s="158"/>
      <c r="J41" s="158"/>
      <c r="K41" s="158"/>
      <c r="L41" s="158"/>
      <c r="M41" s="158"/>
      <c r="N41" s="157"/>
      <c r="O41" s="157"/>
      <c r="P41" s="157"/>
      <c r="Q41" s="157"/>
      <c r="R41" s="158"/>
      <c r="S41" s="158"/>
      <c r="T41" s="158"/>
      <c r="U41" s="158"/>
      <c r="V41" s="158"/>
      <c r="W41" s="158"/>
      <c r="X41" s="158"/>
      <c r="Y41" s="158"/>
      <c r="Z41" s="148"/>
      <c r="AA41" s="148"/>
      <c r="AB41" s="148"/>
      <c r="AC41" s="148"/>
      <c r="AD41" s="148"/>
      <c r="AE41" s="148"/>
      <c r="AF41" s="148"/>
      <c r="AG41" s="148" t="s">
        <v>117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77">
        <v>19</v>
      </c>
      <c r="B42" s="178" t="s">
        <v>153</v>
      </c>
      <c r="C42" s="184" t="s">
        <v>154</v>
      </c>
      <c r="D42" s="179" t="s">
        <v>105</v>
      </c>
      <c r="E42" s="180">
        <v>1</v>
      </c>
      <c r="F42" s="181"/>
      <c r="G42" s="182">
        <f>ROUND(E42*F42,2)</f>
        <v>0</v>
      </c>
      <c r="H42" s="159"/>
      <c r="I42" s="158">
        <f>ROUND(E42*H42,2)</f>
        <v>0</v>
      </c>
      <c r="J42" s="159"/>
      <c r="K42" s="158">
        <f>ROUND(E42*J42,2)</f>
        <v>0</v>
      </c>
      <c r="L42" s="158">
        <v>21</v>
      </c>
      <c r="M42" s="158">
        <f>G42*(1+L42/100)</f>
        <v>0</v>
      </c>
      <c r="N42" s="157">
        <v>0</v>
      </c>
      <c r="O42" s="157">
        <f>ROUND(E42*N42,2)</f>
        <v>0</v>
      </c>
      <c r="P42" s="157">
        <v>0</v>
      </c>
      <c r="Q42" s="157">
        <f>ROUND(E42*P42,2)</f>
        <v>0</v>
      </c>
      <c r="R42" s="158"/>
      <c r="S42" s="158" t="s">
        <v>106</v>
      </c>
      <c r="T42" s="158" t="s">
        <v>107</v>
      </c>
      <c r="U42" s="158">
        <v>0</v>
      </c>
      <c r="V42" s="158">
        <f>ROUND(E42*U42,2)</f>
        <v>0</v>
      </c>
      <c r="W42" s="158"/>
      <c r="X42" s="158" t="s">
        <v>108</v>
      </c>
      <c r="Y42" s="158" t="s">
        <v>109</v>
      </c>
      <c r="Z42" s="148"/>
      <c r="AA42" s="148"/>
      <c r="AB42" s="148"/>
      <c r="AC42" s="148"/>
      <c r="AD42" s="148"/>
      <c r="AE42" s="148"/>
      <c r="AF42" s="148"/>
      <c r="AG42" s="148" t="s">
        <v>110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x14ac:dyDescent="0.2">
      <c r="A43" s="164" t="s">
        <v>101</v>
      </c>
      <c r="B43" s="165" t="s">
        <v>70</v>
      </c>
      <c r="C43" s="183" t="s">
        <v>29</v>
      </c>
      <c r="D43" s="166"/>
      <c r="E43" s="167"/>
      <c r="F43" s="168"/>
      <c r="G43" s="169">
        <f>SUMIF(AG44:AG44,"&lt;&gt;NOR",G44:G44)</f>
        <v>0</v>
      </c>
      <c r="H43" s="163"/>
      <c r="I43" s="163">
        <f>SUM(I44:I44)</f>
        <v>0</v>
      </c>
      <c r="J43" s="163"/>
      <c r="K43" s="163">
        <f>SUM(K44:K44)</f>
        <v>0</v>
      </c>
      <c r="L43" s="163"/>
      <c r="M43" s="163">
        <f>SUM(M44:M44)</f>
        <v>0</v>
      </c>
      <c r="N43" s="162"/>
      <c r="O43" s="162">
        <f>SUM(O44:O44)</f>
        <v>0</v>
      </c>
      <c r="P43" s="162"/>
      <c r="Q43" s="162">
        <f>SUM(Q44:Q44)</f>
        <v>0</v>
      </c>
      <c r="R43" s="163"/>
      <c r="S43" s="163"/>
      <c r="T43" s="163"/>
      <c r="U43" s="163"/>
      <c r="V43" s="163">
        <f>SUM(V44:V44)</f>
        <v>0</v>
      </c>
      <c r="W43" s="163"/>
      <c r="X43" s="163"/>
      <c r="Y43" s="163"/>
      <c r="AG43" t="s">
        <v>102</v>
      </c>
    </row>
    <row r="44" spans="1:60" outlineLevel="1" x14ac:dyDescent="0.2">
      <c r="A44" s="177">
        <v>20</v>
      </c>
      <c r="B44" s="178" t="s">
        <v>155</v>
      </c>
      <c r="C44" s="184" t="s">
        <v>156</v>
      </c>
      <c r="D44" s="179" t="s">
        <v>105</v>
      </c>
      <c r="E44" s="180">
        <v>1</v>
      </c>
      <c r="F44" s="181"/>
      <c r="G44" s="182">
        <f>ROUND(E44*F44,2)</f>
        <v>0</v>
      </c>
      <c r="H44" s="159"/>
      <c r="I44" s="158">
        <f>ROUND(E44*H44,2)</f>
        <v>0</v>
      </c>
      <c r="J44" s="159"/>
      <c r="K44" s="158">
        <f>ROUND(E44*J44,2)</f>
        <v>0</v>
      </c>
      <c r="L44" s="158">
        <v>21</v>
      </c>
      <c r="M44" s="158">
        <f>G44*(1+L44/100)</f>
        <v>0</v>
      </c>
      <c r="N44" s="157">
        <v>0</v>
      </c>
      <c r="O44" s="157">
        <f>ROUND(E44*N44,2)</f>
        <v>0</v>
      </c>
      <c r="P44" s="157">
        <v>0</v>
      </c>
      <c r="Q44" s="157">
        <f>ROUND(E44*P44,2)</f>
        <v>0</v>
      </c>
      <c r="R44" s="158"/>
      <c r="S44" s="158" t="s">
        <v>106</v>
      </c>
      <c r="T44" s="158" t="s">
        <v>107</v>
      </c>
      <c r="U44" s="158">
        <v>0</v>
      </c>
      <c r="V44" s="158">
        <f>ROUND(E44*U44,2)</f>
        <v>0</v>
      </c>
      <c r="W44" s="158"/>
      <c r="X44" s="158" t="s">
        <v>108</v>
      </c>
      <c r="Y44" s="158" t="s">
        <v>109</v>
      </c>
      <c r="Z44" s="148"/>
      <c r="AA44" s="148"/>
      <c r="AB44" s="148"/>
      <c r="AC44" s="148"/>
      <c r="AD44" s="148"/>
      <c r="AE44" s="148"/>
      <c r="AF44" s="148"/>
      <c r="AG44" s="148" t="s">
        <v>110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x14ac:dyDescent="0.2">
      <c r="A45" s="164" t="s">
        <v>101</v>
      </c>
      <c r="B45" s="165" t="s">
        <v>71</v>
      </c>
      <c r="C45" s="183" t="s">
        <v>72</v>
      </c>
      <c r="D45" s="166"/>
      <c r="E45" s="167"/>
      <c r="F45" s="168"/>
      <c r="G45" s="169">
        <f>SUMIF(AG46:AG46,"&lt;&gt;NOR",G46:G46)</f>
        <v>0</v>
      </c>
      <c r="H45" s="163"/>
      <c r="I45" s="163">
        <f>SUM(I46:I46)</f>
        <v>0</v>
      </c>
      <c r="J45" s="163"/>
      <c r="K45" s="163">
        <f>SUM(K46:K46)</f>
        <v>0</v>
      </c>
      <c r="L45" s="163"/>
      <c r="M45" s="163">
        <f>SUM(M46:M46)</f>
        <v>0</v>
      </c>
      <c r="N45" s="162"/>
      <c r="O45" s="162">
        <f>SUM(O46:O46)</f>
        <v>0</v>
      </c>
      <c r="P45" s="162"/>
      <c r="Q45" s="162">
        <f>SUM(Q46:Q46)</f>
        <v>0</v>
      </c>
      <c r="R45" s="163"/>
      <c r="S45" s="163"/>
      <c r="T45" s="163"/>
      <c r="U45" s="163"/>
      <c r="V45" s="163">
        <f>SUM(V46:V46)</f>
        <v>0</v>
      </c>
      <c r="W45" s="163"/>
      <c r="X45" s="163"/>
      <c r="Y45" s="163"/>
      <c r="AG45" t="s">
        <v>102</v>
      </c>
    </row>
    <row r="46" spans="1:60" outlineLevel="1" x14ac:dyDescent="0.2">
      <c r="A46" s="171"/>
      <c r="B46" s="172"/>
      <c r="C46" s="185" t="s">
        <v>163</v>
      </c>
      <c r="D46" s="173"/>
      <c r="E46" s="174"/>
      <c r="F46" s="175"/>
      <c r="G46" s="176"/>
      <c r="H46" s="159"/>
      <c r="I46" s="158">
        <f>ROUND(E46*H46,2)</f>
        <v>0</v>
      </c>
      <c r="J46" s="159"/>
      <c r="K46" s="158">
        <f>ROUND(E46*J46,2)</f>
        <v>0</v>
      </c>
      <c r="L46" s="158">
        <v>21</v>
      </c>
      <c r="M46" s="158">
        <f>G46*(1+L46/100)</f>
        <v>0</v>
      </c>
      <c r="N46" s="157">
        <v>0</v>
      </c>
      <c r="O46" s="157">
        <f>ROUND(E46*N46,2)</f>
        <v>0</v>
      </c>
      <c r="P46" s="157">
        <v>0</v>
      </c>
      <c r="Q46" s="157">
        <f>ROUND(E46*P46,2)</f>
        <v>0</v>
      </c>
      <c r="R46" s="158"/>
      <c r="S46" s="158" t="s">
        <v>106</v>
      </c>
      <c r="T46" s="158" t="s">
        <v>107</v>
      </c>
      <c r="U46" s="158">
        <v>0</v>
      </c>
      <c r="V46" s="158">
        <f>ROUND(E46*U46,2)</f>
        <v>0</v>
      </c>
      <c r="W46" s="158"/>
      <c r="X46" s="158" t="s">
        <v>108</v>
      </c>
      <c r="Y46" s="158" t="s">
        <v>109</v>
      </c>
      <c r="Z46" s="148"/>
      <c r="AA46" s="148"/>
      <c r="AB46" s="148"/>
      <c r="AC46" s="148"/>
      <c r="AD46" s="148"/>
      <c r="AE46" s="148"/>
      <c r="AF46" s="148"/>
      <c r="AG46" s="148" t="s">
        <v>110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">
      <c r="A47" s="3"/>
      <c r="B47" s="4"/>
      <c r="C47" s="187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v>15</v>
      </c>
      <c r="AF47">
        <v>21</v>
      </c>
      <c r="AG47" t="s">
        <v>87</v>
      </c>
    </row>
    <row r="48" spans="1:60" x14ac:dyDescent="0.2">
      <c r="A48" s="151"/>
      <c r="B48" s="152" t="s">
        <v>31</v>
      </c>
      <c r="C48" s="188"/>
      <c r="D48" s="153"/>
      <c r="E48" s="154"/>
      <c r="F48" s="154"/>
      <c r="G48" s="170">
        <f>G8+G19+G32+G39+G43+G45</f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f>SUMIF(L7:L46,AE47,G7:G46)</f>
        <v>0</v>
      </c>
      <c r="AF48">
        <f>SUMIF(L7:L46,AF47,G7:G46)</f>
        <v>0</v>
      </c>
      <c r="AG48" t="s">
        <v>157</v>
      </c>
    </row>
    <row r="49" spans="1:33" x14ac:dyDescent="0.2">
      <c r="A49" s="3"/>
      <c r="B49" s="4"/>
      <c r="C49" s="187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33" x14ac:dyDescent="0.2">
      <c r="A50" s="3"/>
      <c r="B50" s="4"/>
      <c r="C50" s="187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33" x14ac:dyDescent="0.2">
      <c r="A51" s="268" t="s">
        <v>158</v>
      </c>
      <c r="B51" s="268"/>
      <c r="C51" s="269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249"/>
      <c r="B52" s="250"/>
      <c r="C52" s="251"/>
      <c r="D52" s="250"/>
      <c r="E52" s="250"/>
      <c r="F52" s="250"/>
      <c r="G52" s="252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AG52" t="s">
        <v>159</v>
      </c>
    </row>
    <row r="53" spans="1:33" x14ac:dyDescent="0.2">
      <c r="A53" s="253"/>
      <c r="B53" s="254"/>
      <c r="C53" s="255"/>
      <c r="D53" s="254"/>
      <c r="E53" s="254"/>
      <c r="F53" s="254"/>
      <c r="G53" s="25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253"/>
      <c r="B54" s="254"/>
      <c r="C54" s="255"/>
      <c r="D54" s="254"/>
      <c r="E54" s="254"/>
      <c r="F54" s="254"/>
      <c r="G54" s="25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33" x14ac:dyDescent="0.2">
      <c r="A55" s="253"/>
      <c r="B55" s="254"/>
      <c r="C55" s="255"/>
      <c r="D55" s="254"/>
      <c r="E55" s="254"/>
      <c r="F55" s="254"/>
      <c r="G55" s="25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A56" s="257"/>
      <c r="B56" s="258"/>
      <c r="C56" s="259"/>
      <c r="D56" s="258"/>
      <c r="E56" s="258"/>
      <c r="F56" s="258"/>
      <c r="G56" s="26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">
      <c r="A57" s="3"/>
      <c r="B57" s="4"/>
      <c r="C57" s="187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">
      <c r="C58" s="189"/>
      <c r="D58" s="10"/>
      <c r="AG58" t="s">
        <v>160</v>
      </c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formatRows="0"/>
  <mergeCells count="6">
    <mergeCell ref="A52:G56"/>
    <mergeCell ref="A1:G1"/>
    <mergeCell ref="C2:G2"/>
    <mergeCell ref="C3:G3"/>
    <mergeCell ref="C4:G4"/>
    <mergeCell ref="A51:C5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03 011_2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'03 011_2 Pol'!Názvy_tisku</vt:lpstr>
      <vt:lpstr>oadresa</vt:lpstr>
      <vt:lpstr>Stavba!Objednatel</vt:lpstr>
      <vt:lpstr>Stavba!Objekt</vt:lpstr>
      <vt:lpstr>'03 011_2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Čížek</dc:creator>
  <cp:lastModifiedBy>Vrbka Boris</cp:lastModifiedBy>
  <cp:lastPrinted>2019-03-19T12:27:02Z</cp:lastPrinted>
  <dcterms:created xsi:type="dcterms:W3CDTF">2009-04-08T07:15:50Z</dcterms:created>
  <dcterms:modified xsi:type="dcterms:W3CDTF">2025-06-13T07:11:49Z</dcterms:modified>
</cp:coreProperties>
</file>